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8800" windowHeight="11835"/>
  </bookViews>
  <sheets>
    <sheet name="Расчет стоимости по Методике" sheetId="4" r:id="rId1"/>
  </sheets>
  <definedNames>
    <definedName name="д1">'Расчет стоимости по Методике'!#REF!</definedName>
    <definedName name="_xlnm.Print_Area" localSheetId="0">'Расчет стоимости по Методике'!$A$1:$H$931</definedName>
    <definedName name="способ_рубки">'Расчет стоимости по Методике'!$J$13:$J$14</definedName>
  </definedNames>
  <calcPr calcId="144525"/>
</workbook>
</file>

<file path=xl/calcChain.xml><?xml version="1.0" encoding="utf-8"?>
<calcChain xmlns="http://schemas.openxmlformats.org/spreadsheetml/2006/main">
  <c r="G2393" i="4" l="1"/>
  <c r="G2392" i="4"/>
  <c r="G2391" i="4"/>
  <c r="G2390" i="4"/>
  <c r="G2389" i="4"/>
  <c r="G2388" i="4"/>
  <c r="G2387" i="4"/>
  <c r="E2398" i="4" s="1"/>
  <c r="G2386" i="4"/>
  <c r="G2385" i="4"/>
  <c r="G2384" i="4"/>
  <c r="E2396" i="4" s="1"/>
  <c r="G2376" i="4"/>
  <c r="E2397" i="4" l="1"/>
  <c r="E2399" i="4"/>
  <c r="E2400" i="4" s="1"/>
  <c r="D2402" i="4" s="1"/>
  <c r="D2403" i="4" s="1"/>
  <c r="G2356" i="4"/>
  <c r="G2355" i="4"/>
  <c r="G2354" i="4"/>
  <c r="G2353" i="4"/>
  <c r="G2352" i="4"/>
  <c r="G2351" i="4"/>
  <c r="G2350" i="4"/>
  <c r="E2361" i="4" s="1"/>
  <c r="G2349" i="4"/>
  <c r="G2348" i="4"/>
  <c r="G2347" i="4"/>
  <c r="E2359" i="4" s="1"/>
  <c r="G2339" i="4"/>
  <c r="G2311" i="4"/>
  <c r="G2310" i="4"/>
  <c r="G2309" i="4"/>
  <c r="G2308" i="4"/>
  <c r="G2307" i="4"/>
  <c r="G2306" i="4"/>
  <c r="G2305" i="4"/>
  <c r="E2316" i="4" s="1"/>
  <c r="G2304" i="4"/>
  <c r="G2303" i="4"/>
  <c r="G2302" i="4"/>
  <c r="E2314" i="4" s="1"/>
  <c r="G2294" i="4"/>
  <c r="G2266" i="4"/>
  <c r="G2265" i="4"/>
  <c r="G2264" i="4"/>
  <c r="G2263" i="4"/>
  <c r="G2262" i="4"/>
  <c r="G2261" i="4"/>
  <c r="G2260" i="4"/>
  <c r="E2271" i="4" s="1"/>
  <c r="G2259" i="4"/>
  <c r="G2258" i="4"/>
  <c r="G2257" i="4"/>
  <c r="E2269" i="4" s="1"/>
  <c r="G2249" i="4"/>
  <c r="G2221" i="4"/>
  <c r="G2220" i="4"/>
  <c r="G2219" i="4"/>
  <c r="G2218" i="4"/>
  <c r="G2217" i="4"/>
  <c r="G2216" i="4"/>
  <c r="G2215" i="4"/>
  <c r="E2226" i="4" s="1"/>
  <c r="G2214" i="4"/>
  <c r="G2213" i="4"/>
  <c r="G2212" i="4"/>
  <c r="E2224" i="4" s="1"/>
  <c r="G2204" i="4"/>
  <c r="G2176" i="4"/>
  <c r="G2175" i="4"/>
  <c r="G2174" i="4"/>
  <c r="G2173" i="4"/>
  <c r="G2172" i="4"/>
  <c r="G2171" i="4"/>
  <c r="G2170" i="4"/>
  <c r="E2181" i="4" s="1"/>
  <c r="G2169" i="4"/>
  <c r="G2168" i="4"/>
  <c r="G2167" i="4"/>
  <c r="E2179" i="4" s="1"/>
  <c r="G2159" i="4"/>
  <c r="G2131" i="4"/>
  <c r="G2130" i="4"/>
  <c r="G2129" i="4"/>
  <c r="G2128" i="4"/>
  <c r="G2127" i="4"/>
  <c r="G2126" i="4"/>
  <c r="G2125" i="4"/>
  <c r="E2136" i="4" s="1"/>
  <c r="G2124" i="4"/>
  <c r="G2123" i="4"/>
  <c r="G2122" i="4"/>
  <c r="E2134" i="4" s="1"/>
  <c r="G2114" i="4"/>
  <c r="G2086" i="4"/>
  <c r="G2085" i="4"/>
  <c r="G2084" i="4"/>
  <c r="G2083" i="4"/>
  <c r="G2082" i="4"/>
  <c r="G2081" i="4"/>
  <c r="G2080" i="4"/>
  <c r="E2091" i="4" s="1"/>
  <c r="G2079" i="4"/>
  <c r="G2078" i="4"/>
  <c r="G2077" i="4"/>
  <c r="E2089" i="4" s="1"/>
  <c r="G2069" i="4"/>
  <c r="G2041" i="4"/>
  <c r="G2040" i="4"/>
  <c r="G2039" i="4"/>
  <c r="G2038" i="4"/>
  <c r="G2037" i="4"/>
  <c r="G2036" i="4"/>
  <c r="G2035" i="4"/>
  <c r="E2046" i="4" s="1"/>
  <c r="G2034" i="4"/>
  <c r="G2033" i="4"/>
  <c r="G2032" i="4"/>
  <c r="E2044" i="4" s="1"/>
  <c r="G2024" i="4"/>
  <c r="G1996" i="4"/>
  <c r="G1995" i="4"/>
  <c r="G1994" i="4"/>
  <c r="G1993" i="4"/>
  <c r="G1992" i="4"/>
  <c r="G1991" i="4"/>
  <c r="G1990" i="4"/>
  <c r="E2001" i="4" s="1"/>
  <c r="G1989" i="4"/>
  <c r="G1988" i="4"/>
  <c r="G1987" i="4"/>
  <c r="E1999" i="4" s="1"/>
  <c r="G1979" i="4"/>
  <c r="G1951" i="4"/>
  <c r="G1950" i="4"/>
  <c r="G1949" i="4"/>
  <c r="G1948" i="4"/>
  <c r="G1947" i="4"/>
  <c r="G1946" i="4"/>
  <c r="G1945" i="4"/>
  <c r="E1956" i="4" s="1"/>
  <c r="G1944" i="4"/>
  <c r="G1943" i="4"/>
  <c r="G1942" i="4"/>
  <c r="E1954" i="4" s="1"/>
  <c r="G1934" i="4"/>
  <c r="G1906" i="4"/>
  <c r="G1905" i="4"/>
  <c r="G1904" i="4"/>
  <c r="G1903" i="4"/>
  <c r="G1902" i="4"/>
  <c r="G1901" i="4"/>
  <c r="G1900" i="4"/>
  <c r="E1911" i="4" s="1"/>
  <c r="G1899" i="4"/>
  <c r="G1898" i="4"/>
  <c r="G1897" i="4"/>
  <c r="E1909" i="4" s="1"/>
  <c r="G1889" i="4"/>
  <c r="G1861" i="4"/>
  <c r="G1860" i="4"/>
  <c r="G1859" i="4"/>
  <c r="G1858" i="4"/>
  <c r="G1857" i="4"/>
  <c r="G1856" i="4"/>
  <c r="G1855" i="4"/>
  <c r="E1866" i="4" s="1"/>
  <c r="G1854" i="4"/>
  <c r="G1853" i="4"/>
  <c r="G1852" i="4"/>
  <c r="E1864" i="4" s="1"/>
  <c r="G1844" i="4"/>
  <c r="G1816" i="4"/>
  <c r="G1815" i="4"/>
  <c r="G1814" i="4"/>
  <c r="G1813" i="4"/>
  <c r="G1812" i="4"/>
  <c r="G1811" i="4"/>
  <c r="G1810" i="4"/>
  <c r="E1821" i="4" s="1"/>
  <c r="G1809" i="4"/>
  <c r="G1808" i="4"/>
  <c r="G1807" i="4"/>
  <c r="E1819" i="4" s="1"/>
  <c r="G1799" i="4"/>
  <c r="G1771" i="4"/>
  <c r="G1770" i="4"/>
  <c r="G1769" i="4"/>
  <c r="G1768" i="4"/>
  <c r="G1767" i="4"/>
  <c r="G1766" i="4"/>
  <c r="G1765" i="4"/>
  <c r="E1776" i="4" s="1"/>
  <c r="G1764" i="4"/>
  <c r="G1763" i="4"/>
  <c r="G1762" i="4"/>
  <c r="E1774" i="4" s="1"/>
  <c r="G1754" i="4"/>
  <c r="G1726" i="4"/>
  <c r="G1725" i="4"/>
  <c r="G1724" i="4"/>
  <c r="G1723" i="4"/>
  <c r="G1722" i="4"/>
  <c r="G1721" i="4"/>
  <c r="G1720" i="4"/>
  <c r="E1731" i="4" s="1"/>
  <c r="G1719" i="4"/>
  <c r="G1718" i="4"/>
  <c r="G1717" i="4"/>
  <c r="E1729" i="4" s="1"/>
  <c r="G1709" i="4"/>
  <c r="G1681" i="4"/>
  <c r="G1680" i="4"/>
  <c r="G1679" i="4"/>
  <c r="G1678" i="4"/>
  <c r="G1677" i="4"/>
  <c r="G1676" i="4"/>
  <c r="G1675" i="4"/>
  <c r="E1686" i="4" s="1"/>
  <c r="G1674" i="4"/>
  <c r="G1673" i="4"/>
  <c r="G1672" i="4"/>
  <c r="E1684" i="4" s="1"/>
  <c r="G1664" i="4"/>
  <c r="G1636" i="4"/>
  <c r="G1635" i="4"/>
  <c r="G1634" i="4"/>
  <c r="G1633" i="4"/>
  <c r="G1632" i="4"/>
  <c r="G1631" i="4"/>
  <c r="G1630" i="4"/>
  <c r="E1641" i="4" s="1"/>
  <c r="G1629" i="4"/>
  <c r="G1628" i="4"/>
  <c r="G1627" i="4"/>
  <c r="E1639" i="4" s="1"/>
  <c r="G1619" i="4"/>
  <c r="G1591" i="4"/>
  <c r="G1590" i="4"/>
  <c r="G1589" i="4"/>
  <c r="G1588" i="4"/>
  <c r="G1587" i="4"/>
  <c r="G1586" i="4"/>
  <c r="G1585" i="4"/>
  <c r="E1596" i="4" s="1"/>
  <c r="G1584" i="4"/>
  <c r="G1583" i="4"/>
  <c r="G1582" i="4"/>
  <c r="E1594" i="4" s="1"/>
  <c r="G1574" i="4"/>
  <c r="G1546" i="4"/>
  <c r="G1545" i="4"/>
  <c r="G1544" i="4"/>
  <c r="G1543" i="4"/>
  <c r="G1542" i="4"/>
  <c r="G1541" i="4"/>
  <c r="G1540" i="4"/>
  <c r="E1551" i="4" s="1"/>
  <c r="G1539" i="4"/>
  <c r="G1538" i="4"/>
  <c r="G1537" i="4"/>
  <c r="E1549" i="4" s="1"/>
  <c r="G1529" i="4"/>
  <c r="G1501" i="4"/>
  <c r="G1500" i="4"/>
  <c r="G1499" i="4"/>
  <c r="G1498" i="4"/>
  <c r="G1497" i="4"/>
  <c r="G1496" i="4"/>
  <c r="G1495" i="4"/>
  <c r="E1506" i="4" s="1"/>
  <c r="G1494" i="4"/>
  <c r="G1493" i="4"/>
  <c r="G1492" i="4"/>
  <c r="E1504" i="4" s="1"/>
  <c r="G1484" i="4"/>
  <c r="G1456" i="4"/>
  <c r="G1455" i="4"/>
  <c r="G1454" i="4"/>
  <c r="G1453" i="4"/>
  <c r="G1452" i="4"/>
  <c r="G1451" i="4"/>
  <c r="G1450" i="4"/>
  <c r="E1461" i="4" s="1"/>
  <c r="G1449" i="4"/>
  <c r="G1448" i="4"/>
  <c r="G1447" i="4"/>
  <c r="E1459" i="4" s="1"/>
  <c r="G1439" i="4"/>
  <c r="G1411" i="4"/>
  <c r="G1410" i="4"/>
  <c r="G1409" i="4"/>
  <c r="G1408" i="4"/>
  <c r="G1407" i="4"/>
  <c r="G1406" i="4"/>
  <c r="G1405" i="4"/>
  <c r="E1416" i="4" s="1"/>
  <c r="G1404" i="4"/>
  <c r="G1403" i="4"/>
  <c r="G1402" i="4"/>
  <c r="E1414" i="4" s="1"/>
  <c r="G1394" i="4"/>
  <c r="G1366" i="4"/>
  <c r="G1365" i="4"/>
  <c r="G1364" i="4"/>
  <c r="G1363" i="4"/>
  <c r="G1362" i="4"/>
  <c r="G1361" i="4"/>
  <c r="G1360" i="4"/>
  <c r="E1371" i="4" s="1"/>
  <c r="G1359" i="4"/>
  <c r="G1358" i="4"/>
  <c r="G1357" i="4"/>
  <c r="E1369" i="4" s="1"/>
  <c r="G1349" i="4"/>
  <c r="G1321" i="4"/>
  <c r="G1320" i="4"/>
  <c r="G1319" i="4"/>
  <c r="G1318" i="4"/>
  <c r="G1317" i="4"/>
  <c r="G1316" i="4"/>
  <c r="G1315" i="4"/>
  <c r="E1326" i="4" s="1"/>
  <c r="G1314" i="4"/>
  <c r="G1313" i="4"/>
  <c r="G1312" i="4"/>
  <c r="E1324" i="4" s="1"/>
  <c r="G1304" i="4"/>
  <c r="G1276" i="4"/>
  <c r="G1275" i="4"/>
  <c r="G1274" i="4"/>
  <c r="G1273" i="4"/>
  <c r="G1272" i="4"/>
  <c r="G1271" i="4"/>
  <c r="G1270" i="4"/>
  <c r="E1281" i="4" s="1"/>
  <c r="G1269" i="4"/>
  <c r="G1268" i="4"/>
  <c r="G1267" i="4"/>
  <c r="E1279" i="4" s="1"/>
  <c r="G1259" i="4"/>
  <c r="G1231" i="4"/>
  <c r="G1230" i="4"/>
  <c r="G1229" i="4"/>
  <c r="G1228" i="4"/>
  <c r="G1227" i="4"/>
  <c r="G1226" i="4"/>
  <c r="G1225" i="4"/>
  <c r="E1236" i="4" s="1"/>
  <c r="G1224" i="4"/>
  <c r="G1223" i="4"/>
  <c r="G1222" i="4"/>
  <c r="E1234" i="4" s="1"/>
  <c r="G1214" i="4"/>
  <c r="G1186" i="4"/>
  <c r="G1185" i="4"/>
  <c r="G1184" i="4"/>
  <c r="G1183" i="4"/>
  <c r="G1182" i="4"/>
  <c r="G1181" i="4"/>
  <c r="G1180" i="4"/>
  <c r="E1191" i="4" s="1"/>
  <c r="G1179" i="4"/>
  <c r="G1178" i="4"/>
  <c r="G1177" i="4"/>
  <c r="E1189" i="4" s="1"/>
  <c r="G1169" i="4"/>
  <c r="G274" i="4"/>
  <c r="G273" i="4"/>
  <c r="G272" i="4"/>
  <c r="G271" i="4"/>
  <c r="G270" i="4"/>
  <c r="G269" i="4"/>
  <c r="G268" i="4"/>
  <c r="E279" i="4" s="1"/>
  <c r="G267" i="4"/>
  <c r="G266" i="4"/>
  <c r="G265" i="4"/>
  <c r="E277" i="4" s="1"/>
  <c r="G257" i="4"/>
  <c r="G233" i="4"/>
  <c r="G232" i="4"/>
  <c r="G231" i="4"/>
  <c r="G230" i="4"/>
  <c r="G229" i="4"/>
  <c r="G228" i="4"/>
  <c r="G227" i="4"/>
  <c r="E238" i="4" s="1"/>
  <c r="G226" i="4"/>
  <c r="G225" i="4"/>
  <c r="G224" i="4"/>
  <c r="E236" i="4" s="1"/>
  <c r="G216" i="4"/>
  <c r="G442" i="4"/>
  <c r="G441" i="4"/>
  <c r="G440" i="4"/>
  <c r="G439" i="4"/>
  <c r="G438" i="4"/>
  <c r="G437" i="4"/>
  <c r="G436" i="4"/>
  <c r="E447" i="4" s="1"/>
  <c r="G435" i="4"/>
  <c r="G434" i="4"/>
  <c r="G433" i="4"/>
  <c r="E445" i="4" s="1"/>
  <c r="G425" i="4"/>
  <c r="G397" i="4"/>
  <c r="G396" i="4"/>
  <c r="G395" i="4"/>
  <c r="G394" i="4"/>
  <c r="G393" i="4"/>
  <c r="G392" i="4"/>
  <c r="G391" i="4"/>
  <c r="E402" i="4" s="1"/>
  <c r="G390" i="4"/>
  <c r="G389" i="4"/>
  <c r="G388" i="4"/>
  <c r="E400" i="4" s="1"/>
  <c r="G380" i="4"/>
  <c r="G352" i="4"/>
  <c r="G351" i="4"/>
  <c r="G350" i="4"/>
  <c r="G349" i="4"/>
  <c r="G348" i="4"/>
  <c r="G347" i="4"/>
  <c r="G346" i="4"/>
  <c r="E357" i="4" s="1"/>
  <c r="G345" i="4"/>
  <c r="G344" i="4"/>
  <c r="G343" i="4"/>
  <c r="E355" i="4" s="1"/>
  <c r="G335" i="4"/>
  <c r="G916" i="4"/>
  <c r="G915" i="4"/>
  <c r="G914" i="4"/>
  <c r="G913" i="4"/>
  <c r="G912" i="4"/>
  <c r="G911" i="4"/>
  <c r="G910" i="4"/>
  <c r="E921" i="4" s="1"/>
  <c r="G909" i="4"/>
  <c r="G908" i="4"/>
  <c r="G907" i="4"/>
  <c r="E919" i="4" s="1"/>
  <c r="G899" i="4"/>
  <c r="G747" i="4"/>
  <c r="G746" i="4"/>
  <c r="G745" i="4"/>
  <c r="G744" i="4"/>
  <c r="G743" i="4"/>
  <c r="G742" i="4"/>
  <c r="G741" i="4"/>
  <c r="E752" i="4" s="1"/>
  <c r="G740" i="4"/>
  <c r="G739" i="4"/>
  <c r="G738" i="4"/>
  <c r="E750" i="4" s="1"/>
  <c r="G730" i="4"/>
  <c r="G789" i="4"/>
  <c r="G788" i="4"/>
  <c r="G787" i="4"/>
  <c r="G786" i="4"/>
  <c r="G785" i="4"/>
  <c r="G784" i="4"/>
  <c r="G783" i="4"/>
  <c r="E794" i="4" s="1"/>
  <c r="G782" i="4"/>
  <c r="G781" i="4"/>
  <c r="G780" i="4"/>
  <c r="E792" i="4" s="1"/>
  <c r="G772" i="4"/>
  <c r="G876" i="4"/>
  <c r="G875" i="4"/>
  <c r="G874" i="4"/>
  <c r="G873" i="4"/>
  <c r="G872" i="4"/>
  <c r="G871" i="4"/>
  <c r="G870" i="4"/>
  <c r="E881" i="4" s="1"/>
  <c r="G869" i="4"/>
  <c r="G868" i="4"/>
  <c r="G867" i="4"/>
  <c r="E879" i="4" s="1"/>
  <c r="G859" i="4"/>
  <c r="G831" i="4"/>
  <c r="G830" i="4"/>
  <c r="G829" i="4"/>
  <c r="G828" i="4"/>
  <c r="G827" i="4"/>
  <c r="G826" i="4"/>
  <c r="G825" i="4"/>
  <c r="E836" i="4" s="1"/>
  <c r="G824" i="4"/>
  <c r="G823" i="4"/>
  <c r="G822" i="4"/>
  <c r="E834" i="4" s="1"/>
  <c r="G814" i="4"/>
  <c r="G706" i="4"/>
  <c r="G705" i="4"/>
  <c r="G704" i="4"/>
  <c r="G703" i="4"/>
  <c r="G702" i="4"/>
  <c r="G701" i="4"/>
  <c r="G700" i="4"/>
  <c r="E711" i="4" s="1"/>
  <c r="G699" i="4"/>
  <c r="G698" i="4"/>
  <c r="G697" i="4"/>
  <c r="E709" i="4" s="1"/>
  <c r="G689" i="4"/>
  <c r="G661" i="4"/>
  <c r="G660" i="4"/>
  <c r="G659" i="4"/>
  <c r="G658" i="4"/>
  <c r="G657" i="4"/>
  <c r="G656" i="4"/>
  <c r="G655" i="4"/>
  <c r="E666" i="4" s="1"/>
  <c r="G654" i="4"/>
  <c r="G653" i="4"/>
  <c r="G652" i="4"/>
  <c r="E664" i="4" s="1"/>
  <c r="G644" i="4"/>
  <c r="G616" i="4"/>
  <c r="G615" i="4"/>
  <c r="G614" i="4"/>
  <c r="G613" i="4"/>
  <c r="G612" i="4"/>
  <c r="G611" i="4"/>
  <c r="G610" i="4"/>
  <c r="E621" i="4" s="1"/>
  <c r="G609" i="4"/>
  <c r="G608" i="4"/>
  <c r="G607" i="4"/>
  <c r="E619" i="4" s="1"/>
  <c r="G599" i="4"/>
  <c r="G571" i="4"/>
  <c r="G570" i="4"/>
  <c r="G569" i="4"/>
  <c r="G568" i="4"/>
  <c r="G567" i="4"/>
  <c r="G566" i="4"/>
  <c r="G565" i="4"/>
  <c r="E576" i="4" s="1"/>
  <c r="G564" i="4"/>
  <c r="G563" i="4"/>
  <c r="G562" i="4"/>
  <c r="E574" i="4" s="1"/>
  <c r="G554" i="4"/>
  <c r="G526" i="4"/>
  <c r="G525" i="4"/>
  <c r="G524" i="4"/>
  <c r="G523" i="4"/>
  <c r="G522" i="4"/>
  <c r="G521" i="4"/>
  <c r="G520" i="4"/>
  <c r="E531" i="4" s="1"/>
  <c r="G519" i="4"/>
  <c r="G518" i="4"/>
  <c r="G517" i="4"/>
  <c r="E529" i="4" s="1"/>
  <c r="G509" i="4"/>
  <c r="G481" i="4"/>
  <c r="G480" i="4"/>
  <c r="G479" i="4"/>
  <c r="G478" i="4"/>
  <c r="G477" i="4"/>
  <c r="G476" i="4"/>
  <c r="G475" i="4"/>
  <c r="E486" i="4" s="1"/>
  <c r="G474" i="4"/>
  <c r="G473" i="4"/>
  <c r="G472" i="4"/>
  <c r="E484" i="4" s="1"/>
  <c r="G464" i="4"/>
  <c r="G154" i="4"/>
  <c r="G153" i="4"/>
  <c r="G152" i="4"/>
  <c r="G151" i="4"/>
  <c r="G150" i="4"/>
  <c r="G149" i="4"/>
  <c r="G148" i="4"/>
  <c r="E159" i="4" s="1"/>
  <c r="G147" i="4"/>
  <c r="G146" i="4"/>
  <c r="G145" i="4"/>
  <c r="E157" i="4" s="1"/>
  <c r="G137" i="4"/>
  <c r="G314" i="4"/>
  <c r="G313" i="4"/>
  <c r="G312" i="4"/>
  <c r="G311" i="4"/>
  <c r="G310" i="4"/>
  <c r="G309" i="4"/>
  <c r="G308" i="4"/>
  <c r="E319" i="4" s="1"/>
  <c r="G307" i="4"/>
  <c r="G306" i="4"/>
  <c r="G305" i="4"/>
  <c r="E317" i="4" s="1"/>
  <c r="G297" i="4"/>
  <c r="G193" i="4"/>
  <c r="G192" i="4"/>
  <c r="G191" i="4"/>
  <c r="G190" i="4"/>
  <c r="G189" i="4"/>
  <c r="G188" i="4"/>
  <c r="G187" i="4"/>
  <c r="E198" i="4" s="1"/>
  <c r="G186" i="4"/>
  <c r="G185" i="4"/>
  <c r="G184" i="4"/>
  <c r="E196" i="4" s="1"/>
  <c r="G176" i="4"/>
  <c r="G116" i="4"/>
  <c r="G115" i="4"/>
  <c r="G114" i="4"/>
  <c r="G113" i="4"/>
  <c r="G112" i="4"/>
  <c r="G111" i="4"/>
  <c r="G110" i="4"/>
  <c r="E121" i="4" s="1"/>
  <c r="G109" i="4"/>
  <c r="G108" i="4"/>
  <c r="G107" i="4"/>
  <c r="E119" i="4" s="1"/>
  <c r="G99" i="4"/>
  <c r="G71" i="4"/>
  <c r="G70" i="4"/>
  <c r="G69" i="4"/>
  <c r="G68" i="4"/>
  <c r="G67" i="4"/>
  <c r="G66" i="4"/>
  <c r="G65" i="4"/>
  <c r="E76" i="4" s="1"/>
  <c r="G64" i="4"/>
  <c r="G63" i="4"/>
  <c r="G62" i="4"/>
  <c r="E74" i="4" s="1"/>
  <c r="G54" i="4"/>
  <c r="E1415" i="4" l="1"/>
  <c r="E1505" i="4"/>
  <c r="E1595" i="4"/>
  <c r="E1685" i="4"/>
  <c r="E1775" i="4"/>
  <c r="E1865" i="4"/>
  <c r="E1955" i="4"/>
  <c r="E2045" i="4"/>
  <c r="E2135" i="4"/>
  <c r="E2225" i="4"/>
  <c r="E2315" i="4"/>
  <c r="E197" i="4"/>
  <c r="E158" i="4"/>
  <c r="E1370" i="4"/>
  <c r="E1460" i="4"/>
  <c r="E1462" i="4"/>
  <c r="E1550" i="4"/>
  <c r="E1552" i="4"/>
  <c r="E1640" i="4"/>
  <c r="E1730" i="4"/>
  <c r="E1733" i="4" s="1"/>
  <c r="D1735" i="4" s="1"/>
  <c r="D1736" i="4" s="1"/>
  <c r="E1732" i="4"/>
  <c r="E1820" i="4"/>
  <c r="E1910" i="4"/>
  <c r="E2000" i="4"/>
  <c r="E2090" i="4"/>
  <c r="E2180" i="4"/>
  <c r="E2270" i="4"/>
  <c r="E2360" i="4"/>
  <c r="E2362" i="4"/>
  <c r="E485" i="4"/>
  <c r="E530" i="4"/>
  <c r="E532" i="4"/>
  <c r="E575" i="4"/>
  <c r="E620" i="4"/>
  <c r="E665" i="4"/>
  <c r="E667" i="4"/>
  <c r="E710" i="4"/>
  <c r="E835" i="4"/>
  <c r="E837" i="4"/>
  <c r="E880" i="4"/>
  <c r="E793" i="4"/>
  <c r="E795" i="4"/>
  <c r="E751" i="4"/>
  <c r="E753" i="4"/>
  <c r="E920" i="4"/>
  <c r="E922" i="4"/>
  <c r="E356" i="4"/>
  <c r="E358" i="4"/>
  <c r="E401" i="4"/>
  <c r="E446" i="4"/>
  <c r="E449" i="4" s="1"/>
  <c r="D451" i="4" s="1"/>
  <c r="D452" i="4" s="1"/>
  <c r="E237" i="4"/>
  <c r="E278" i="4"/>
  <c r="E1190" i="4"/>
  <c r="E1192" i="4"/>
  <c r="E1235" i="4"/>
  <c r="E1280" i="4"/>
  <c r="E1325" i="4"/>
  <c r="E1327" i="4"/>
  <c r="E1372" i="4"/>
  <c r="E1597" i="4"/>
  <c r="E1687" i="4"/>
  <c r="E2227" i="4"/>
  <c r="E2228" i="4" s="1"/>
  <c r="D2230" i="4" s="1"/>
  <c r="D2231" i="4" s="1"/>
  <c r="E120" i="4"/>
  <c r="E122" i="4"/>
  <c r="E320" i="4"/>
  <c r="E318" i="4"/>
  <c r="E75" i="4"/>
  <c r="E2317" i="4"/>
  <c r="E2272" i="4"/>
  <c r="E2273" i="4" s="1"/>
  <c r="D2275" i="4" s="1"/>
  <c r="D2276" i="4" s="1"/>
  <c r="E2182" i="4"/>
  <c r="E2183" i="4" s="1"/>
  <c r="D2185" i="4" s="1"/>
  <c r="D2186" i="4" s="1"/>
  <c r="E2137" i="4"/>
  <c r="E2138" i="4" s="1"/>
  <c r="D2140" i="4" s="1"/>
  <c r="D2141" i="4" s="1"/>
  <c r="E2092" i="4"/>
  <c r="E2047" i="4"/>
  <c r="E2002" i="4"/>
  <c r="E2003" i="4" s="1"/>
  <c r="D2005" i="4" s="1"/>
  <c r="D2006" i="4" s="1"/>
  <c r="E1957" i="4"/>
  <c r="E1958" i="4" s="1"/>
  <c r="D1960" i="4" s="1"/>
  <c r="D1961" i="4" s="1"/>
  <c r="E1912" i="4"/>
  <c r="E1913" i="4" s="1"/>
  <c r="D1915" i="4" s="1"/>
  <c r="D1916" i="4" s="1"/>
  <c r="E1867" i="4"/>
  <c r="E1822" i="4"/>
  <c r="E1823" i="4" s="1"/>
  <c r="D1825" i="4" s="1"/>
  <c r="D1826" i="4" s="1"/>
  <c r="E1777" i="4"/>
  <c r="E1778" i="4" s="1"/>
  <c r="D1780" i="4" s="1"/>
  <c r="D1781" i="4" s="1"/>
  <c r="E1642" i="4"/>
  <c r="E1643" i="4" s="1"/>
  <c r="D1645" i="4" s="1"/>
  <c r="D1646" i="4" s="1"/>
  <c r="E1507" i="4"/>
  <c r="E1417" i="4"/>
  <c r="E1418" i="4" s="1"/>
  <c r="D1420" i="4" s="1"/>
  <c r="D1421" i="4" s="1"/>
  <c r="E1282" i="4"/>
  <c r="E1237" i="4"/>
  <c r="E280" i="4"/>
  <c r="E239" i="4"/>
  <c r="E240" i="4" s="1"/>
  <c r="D242" i="4" s="1"/>
  <c r="D243" i="4" s="1"/>
  <c r="E448" i="4"/>
  <c r="E403" i="4"/>
  <c r="E404" i="4" s="1"/>
  <c r="D406" i="4" s="1"/>
  <c r="D407" i="4" s="1"/>
  <c r="E882" i="4"/>
  <c r="E712" i="4"/>
  <c r="E713" i="4" s="1"/>
  <c r="D715" i="4" s="1"/>
  <c r="D716" i="4" s="1"/>
  <c r="E622" i="4"/>
  <c r="E577" i="4"/>
  <c r="E487" i="4"/>
  <c r="E160" i="4"/>
  <c r="E199" i="4"/>
  <c r="E77" i="4"/>
  <c r="E1508" i="4"/>
  <c r="D1510" i="4" s="1"/>
  <c r="D1511" i="4" s="1"/>
  <c r="G9" i="4"/>
  <c r="E200" i="4" l="1"/>
  <c r="D202" i="4" s="1"/>
  <c r="D203" i="4" s="1"/>
  <c r="E883" i="4"/>
  <c r="D885" i="4" s="1"/>
  <c r="D886" i="4" s="1"/>
  <c r="E281" i="4"/>
  <c r="D283" i="4" s="1"/>
  <c r="D284" i="4" s="1"/>
  <c r="E1868" i="4"/>
  <c r="D1870" i="4" s="1"/>
  <c r="D1871" i="4" s="1"/>
  <c r="E2048" i="4"/>
  <c r="D2050" i="4" s="1"/>
  <c r="D2051" i="4" s="1"/>
  <c r="E1688" i="4"/>
  <c r="D1690" i="4" s="1"/>
  <c r="D1691" i="4" s="1"/>
  <c r="E1238" i="4"/>
  <c r="D1240" i="4" s="1"/>
  <c r="D1241" i="4" s="1"/>
  <c r="E359" i="4"/>
  <c r="D361" i="4" s="1"/>
  <c r="D362" i="4" s="1"/>
  <c r="E668" i="4"/>
  <c r="D670" i="4" s="1"/>
  <c r="D671" i="4" s="1"/>
  <c r="E2093" i="4"/>
  <c r="D2095" i="4" s="1"/>
  <c r="D2096" i="4" s="1"/>
  <c r="E2318" i="4"/>
  <c r="D2320" i="4" s="1"/>
  <c r="D2321" i="4" s="1"/>
  <c r="E1598" i="4"/>
  <c r="D1600" i="4" s="1"/>
  <c r="D1601" i="4" s="1"/>
  <c r="E754" i="4"/>
  <c r="D756" i="4" s="1"/>
  <c r="D757" i="4" s="1"/>
  <c r="E1328" i="4"/>
  <c r="D1330" i="4" s="1"/>
  <c r="D1331" i="4" s="1"/>
  <c r="E1193" i="4"/>
  <c r="D1195" i="4" s="1"/>
  <c r="D1196" i="4" s="1"/>
  <c r="E923" i="4"/>
  <c r="D925" i="4" s="1"/>
  <c r="D926" i="4" s="1"/>
  <c r="E796" i="4"/>
  <c r="D798" i="4" s="1"/>
  <c r="D799" i="4" s="1"/>
  <c r="E838" i="4"/>
  <c r="D840" i="4" s="1"/>
  <c r="D841" i="4" s="1"/>
  <c r="E2363" i="4"/>
  <c r="D2365" i="4" s="1"/>
  <c r="D2366" i="4" s="1"/>
  <c r="E1553" i="4"/>
  <c r="D1555" i="4" s="1"/>
  <c r="D1556" i="4" s="1"/>
  <c r="E1463" i="4"/>
  <c r="D1465" i="4" s="1"/>
  <c r="D1466" i="4" s="1"/>
  <c r="E578" i="4"/>
  <c r="D580" i="4" s="1"/>
  <c r="D581" i="4" s="1"/>
  <c r="E533" i="4"/>
  <c r="D535" i="4" s="1"/>
  <c r="D536" i="4" s="1"/>
  <c r="E161" i="4"/>
  <c r="D163" i="4" s="1"/>
  <c r="D164" i="4" s="1"/>
  <c r="E78" i="4"/>
  <c r="D80" i="4" s="1"/>
  <c r="D81" i="4" s="1"/>
  <c r="E1373" i="4"/>
  <c r="D1375" i="4" s="1"/>
  <c r="D1376" i="4" s="1"/>
  <c r="E488" i="4"/>
  <c r="D490" i="4" s="1"/>
  <c r="D491" i="4" s="1"/>
  <c r="E623" i="4"/>
  <c r="D625" i="4" s="1"/>
  <c r="D626" i="4" s="1"/>
  <c r="E1283" i="4"/>
  <c r="D1285" i="4" s="1"/>
  <c r="D1286" i="4" s="1"/>
  <c r="E321" i="4"/>
  <c r="D323" i="4" s="1"/>
  <c r="D324" i="4" s="1"/>
  <c r="E123" i="4"/>
  <c r="D125" i="4" s="1"/>
  <c r="D126" i="4" s="1"/>
  <c r="G20" i="4"/>
  <c r="E31" i="4" s="1"/>
  <c r="G26" i="4" l="1"/>
  <c r="G25" i="4"/>
  <c r="G22" i="4"/>
  <c r="G23" i="4"/>
  <c r="G24" i="4"/>
  <c r="G21" i="4"/>
  <c r="G19" i="4"/>
  <c r="G18" i="4"/>
  <c r="G17" i="4"/>
  <c r="E29" i="4" s="1"/>
  <c r="E32" i="4" l="1"/>
  <c r="E30" i="4"/>
  <c r="E33" i="4" l="1"/>
  <c r="D35" i="4" s="1"/>
  <c r="D36" i="4" s="1"/>
</calcChain>
</file>

<file path=xl/sharedStrings.xml><?xml version="1.0" encoding="utf-8"?>
<sst xmlns="http://schemas.openxmlformats.org/spreadsheetml/2006/main" count="2373" uniqueCount="132">
  <si>
    <t>K1=</t>
  </si>
  <si>
    <t>К2=</t>
  </si>
  <si>
    <t>К3=</t>
  </si>
  <si>
    <t>K4=</t>
  </si>
  <si>
    <t>K=</t>
  </si>
  <si>
    <t>Исходные данные:</t>
  </si>
  <si>
    <t>Расчет коэффициентов</t>
  </si>
  <si>
    <t>Состав лесных насаждений</t>
  </si>
  <si>
    <t>за 1 куб.м., руб.</t>
  </si>
  <si>
    <t xml:space="preserve">Объем древесины, куб.м. </t>
  </si>
  <si>
    <t>Минимальная ставка платы, руб.</t>
  </si>
  <si>
    <t>возраст</t>
  </si>
  <si>
    <t>Площадь лесного участка, га.</t>
  </si>
  <si>
    <t>способ рубки</t>
  </si>
  <si>
    <t>Расчет коэффициента:</t>
  </si>
  <si>
    <t>Место расположения лесосеки</t>
  </si>
  <si>
    <t>стоимость 
за 1 куб.м., руб.</t>
  </si>
  <si>
    <t>Мероприятия</t>
  </si>
  <si>
    <t>Прочистка и обновление противопожарных минерализованных полос</t>
  </si>
  <si>
    <t>Устройство противопожарных минерализованных полос</t>
  </si>
  <si>
    <t>Затраты на 
единицу 
работ</t>
  </si>
  <si>
    <t>Затраты 
всего</t>
  </si>
  <si>
    <t>Объем работ 
по регламенту</t>
  </si>
  <si>
    <t>Начальная цена Лота составит, руб.:</t>
  </si>
  <si>
    <t>ЛОТ №1</t>
  </si>
  <si>
    <t>га</t>
  </si>
  <si>
    <t>км</t>
  </si>
  <si>
    <t>Содействие естественному восстановлению</t>
  </si>
  <si>
    <t>Очистка от захламленности</t>
  </si>
  <si>
    <t>Создание лесных культур</t>
  </si>
  <si>
    <t>Подготовка почвы под лесные культуры</t>
  </si>
  <si>
    <t>Агротехнический уход</t>
  </si>
  <si>
    <t>Дополнение лесных культур</t>
  </si>
  <si>
    <t xml:space="preserve">Проведение рубок ухода за молодняками 
(осветления, прочистки) </t>
  </si>
  <si>
    <t>Сплошная</t>
  </si>
  <si>
    <t>Выборочная</t>
  </si>
  <si>
    <t>Выполнение работ по отводу и таксации лесосеки</t>
  </si>
  <si>
    <t xml:space="preserve">Расчет начальной цены Лота на право заключения договора купли-продажи лесных насаждений 
с представителями малого и среднего предпринимательства
</t>
  </si>
  <si>
    <t>ЛОТ №2</t>
  </si>
  <si>
    <t>ЛОТ №3</t>
  </si>
  <si>
    <t>ЛОТ №4</t>
  </si>
  <si>
    <t>ЛОТ №5</t>
  </si>
  <si>
    <t>ЛОТ №6</t>
  </si>
  <si>
    <t>ЛОТ №7</t>
  </si>
  <si>
    <t>ЛОТ №8</t>
  </si>
  <si>
    <t>ЛОТ №9</t>
  </si>
  <si>
    <t>ЛОТ №10</t>
  </si>
  <si>
    <t>ЛОТ №11</t>
  </si>
  <si>
    <t>ЛОТ №12</t>
  </si>
  <si>
    <t>ЛОТ №13</t>
  </si>
  <si>
    <t>ЛОТ №14</t>
  </si>
  <si>
    <t>ЛОТ №15</t>
  </si>
  <si>
    <t>ЛОТ №16</t>
  </si>
  <si>
    <t>ЛОТ №18</t>
  </si>
  <si>
    <t>ЛОТ №19</t>
  </si>
  <si>
    <t>ЛОТ №20</t>
  </si>
  <si>
    <t>ЛОТ №21</t>
  </si>
  <si>
    <t>ЛОТ №22</t>
  </si>
  <si>
    <t>ЛОТ №23</t>
  </si>
  <si>
    <t>ЛОТ №24</t>
  </si>
  <si>
    <t>ЛОТ №25</t>
  </si>
  <si>
    <t>ЛОТ №27</t>
  </si>
  <si>
    <t>ЛОТ №28</t>
  </si>
  <si>
    <t>ЛОТ №29</t>
  </si>
  <si>
    <t>ЛОТ №30</t>
  </si>
  <si>
    <t>ЛОТ №31</t>
  </si>
  <si>
    <t>ЛОТ №32</t>
  </si>
  <si>
    <t>ЛОТ №33</t>
  </si>
  <si>
    <t>ЛОТ №34</t>
  </si>
  <si>
    <t>ЛОТ №35</t>
  </si>
  <si>
    <t>ЛОТ №36</t>
  </si>
  <si>
    <t>ЛОТ №37</t>
  </si>
  <si>
    <t>ЛОТ №38</t>
  </si>
  <si>
    <t>ЛОТ №39</t>
  </si>
  <si>
    <t>ЛОТ №40</t>
  </si>
  <si>
    <t>ЛОТ №41</t>
  </si>
  <si>
    <t>ЛОТ №42</t>
  </si>
  <si>
    <t>ЛОТ №43</t>
  </si>
  <si>
    <t>ЛОТ №44</t>
  </si>
  <si>
    <t>ЛОТ №45</t>
  </si>
  <si>
    <t>ЛОТ №46</t>
  </si>
  <si>
    <t>ЛОТ №47</t>
  </si>
  <si>
    <t>ЛОТ №48</t>
  </si>
  <si>
    <t>ЛОТ №49</t>
  </si>
  <si>
    <t>ЛОТ №50</t>
  </si>
  <si>
    <t>ГКУ "Лаишевское лесничество"</t>
  </si>
  <si>
    <t>Пестречинское участковое лесничество</t>
  </si>
  <si>
    <t>Янтыковское участковое лесничество</t>
  </si>
  <si>
    <t>кв. 97, выд. 9, делянка 1</t>
  </si>
  <si>
    <t>7ОС3ЛП+Д+Б</t>
  </si>
  <si>
    <t>кв. 96, выд. 9, делянка 2</t>
  </si>
  <si>
    <t>7ОС2Д1ЛП</t>
  </si>
  <si>
    <t>кв. 96, выд. 3, делянка 1</t>
  </si>
  <si>
    <t>10ОС</t>
  </si>
  <si>
    <t>кв. 97, выд. 17, делянка 2</t>
  </si>
  <si>
    <t>кв. 32, выд. 5, делянка 1</t>
  </si>
  <si>
    <t>Лаишевское участковое лесничество</t>
  </si>
  <si>
    <t>кв. 4, выд.49, делянка 1</t>
  </si>
  <si>
    <t>5ОС3Б2ЛП+ОС</t>
  </si>
  <si>
    <t>кв. 15, выд. 24, делянка 5</t>
  </si>
  <si>
    <t>3ДН2КЛ2ЛП2Б1В</t>
  </si>
  <si>
    <t>кв. 15, выд. 24, делянка 3</t>
  </si>
  <si>
    <t>кв. 82, выд. 2, делянка 1</t>
  </si>
  <si>
    <t>9ОС1ЛП+КЛ</t>
  </si>
  <si>
    <t>кв. 82, выд. 2, делянка 2</t>
  </si>
  <si>
    <t>ЛОТ №26+B741</t>
  </si>
  <si>
    <t>кв. 19, выд. 14, делянка 1</t>
  </si>
  <si>
    <t>10Б+Ос</t>
  </si>
  <si>
    <t>кв. 25, выд. 2, делянка 1</t>
  </si>
  <si>
    <t>7Б2ЛП1Ос</t>
  </si>
  <si>
    <t>кв. 18, выд. 7, делянка 3</t>
  </si>
  <si>
    <t>кв. 18, выд. 7, делянка 2</t>
  </si>
  <si>
    <t>9Ос1Лп+Б</t>
  </si>
  <si>
    <t>кв. 16, выд. 20, делянка 1</t>
  </si>
  <si>
    <t>8Б1Д1ЛП</t>
  </si>
  <si>
    <t>кв. 16, выд. 20, делянка 2</t>
  </si>
  <si>
    <t>кв. 22, выд. 7, делянка 1</t>
  </si>
  <si>
    <t>8ОС2Б</t>
  </si>
  <si>
    <t>кв. 30, выд. 16, делянка 1</t>
  </si>
  <si>
    <t>7Б2ЛП1ОС</t>
  </si>
  <si>
    <t>кв. 61, выд. 28, делянка 1</t>
  </si>
  <si>
    <t>8ЛП1Д1В+Б+КЛ</t>
  </si>
  <si>
    <t>кв. 32, выд. 16, делянка 1</t>
  </si>
  <si>
    <t>4ОС2ЛП1Д1В2КЛ</t>
  </si>
  <si>
    <t>кв. 25, выд. 8, делянка 1</t>
  </si>
  <si>
    <t>10ОС+ЛП+Б+КЛ</t>
  </si>
  <si>
    <t>кв. 4, выд. 19, делянка 1</t>
  </si>
  <si>
    <t>9Б1С+ЛП</t>
  </si>
  <si>
    <t>ЛОТ №17</t>
  </si>
  <si>
    <t>Руководитель-лесничий</t>
  </si>
  <si>
    <t>В.В.Изибеков</t>
  </si>
  <si>
    <t>Исполнитель: инженер л/п Н.К.Сусликова 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</si>
</sst>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20" x14ac:knownFonts="1">
    <font>
      <sz val="11"/>
      <color theme="1"/>
      <name val="Calibri"/>
      <family val="2"/>
      <charset val="204"/>
      <scheme val="minor"/>
    </font>
    <font>
      <sz val="12"/>
      <color theme="1"/>
      <name val="Times New Roman"/>
      <family val="1"/>
      <charset val="204"/>
    </font>
    <font>
      <sz val="14"/>
      <color theme="1"/>
      <name val="Times New Roman"/>
      <family val="1"/>
      <charset val="204"/>
    </font>
    <font>
      <sz val="16"/>
      <color theme="1"/>
      <name val="Times New Roman"/>
      <family val="1"/>
      <charset val="204"/>
    </font>
    <font>
      <sz val="18"/>
      <color theme="1"/>
      <name val="Times New Roman"/>
      <family val="1"/>
      <charset val="204"/>
    </font>
    <font>
      <b/>
      <sz val="20"/>
      <color rgb="FFFF0000"/>
      <name val="Times New Roman"/>
      <family val="1"/>
      <charset val="204"/>
    </font>
    <font>
      <sz val="14"/>
      <color theme="0" tint="-0.499984740745262"/>
      <name val="Times New Roman"/>
      <family val="1"/>
      <charset val="204"/>
    </font>
    <font>
      <sz val="18"/>
      <color theme="0" tint="-0.499984740745262"/>
      <name val="Times New Roman"/>
      <family val="1"/>
      <charset val="204"/>
    </font>
    <font>
      <b/>
      <sz val="20"/>
      <color theme="1"/>
      <name val="Times New Roman"/>
      <family val="1"/>
      <charset val="204"/>
    </font>
    <font>
      <b/>
      <sz val="16"/>
      <color theme="1"/>
      <name val="Times New Roman"/>
      <family val="1"/>
      <charset val="204"/>
    </font>
    <font>
      <b/>
      <sz val="15"/>
      <color theme="1"/>
      <name val="Times New Roman"/>
      <family val="1"/>
      <charset val="204"/>
    </font>
    <font>
      <sz val="13"/>
      <color theme="1"/>
      <name val="Times New Roman"/>
      <family val="1"/>
      <charset val="204"/>
    </font>
    <font>
      <b/>
      <sz val="16"/>
      <color rgb="FF00B050"/>
      <name val="Times New Roman"/>
      <family val="1"/>
      <charset val="204"/>
    </font>
    <font>
      <b/>
      <sz val="12"/>
      <color theme="1" tint="0.499984740745262"/>
      <name val="Arial"/>
      <family val="2"/>
      <charset val="204"/>
    </font>
    <font>
      <sz val="17"/>
      <color theme="1"/>
      <name val="Arial"/>
      <family val="2"/>
      <charset val="204"/>
    </font>
    <font>
      <sz val="18"/>
      <color rgb="FFC00000"/>
      <name val="Times New Roman"/>
      <family val="1"/>
      <charset val="204"/>
    </font>
    <font>
      <sz val="17"/>
      <color rgb="FFC00000"/>
      <name val="Times New Roman"/>
      <family val="1"/>
      <charset val="204"/>
    </font>
    <font>
      <sz val="16"/>
      <color rgb="FFC00000"/>
      <name val="Times New Roman"/>
      <family val="1"/>
      <charset val="204"/>
    </font>
    <font>
      <b/>
      <sz val="48"/>
      <color theme="1"/>
      <name val="Times New Roman"/>
      <family val="1"/>
      <charset val="204"/>
    </font>
    <font>
      <b/>
      <sz val="18"/>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thin">
        <color indexed="64"/>
      </left>
      <right style="thin">
        <color indexed="64"/>
      </right>
      <top/>
      <bottom/>
      <diagonal/>
    </border>
    <border>
      <left/>
      <right/>
      <top style="thin">
        <color indexed="64"/>
      </top>
      <bottom/>
      <diagonal/>
    </border>
  </borders>
  <cellStyleXfs count="1">
    <xf numFmtId="0" fontId="0" fillId="0" borderId="0"/>
  </cellStyleXfs>
  <cellXfs count="206">
    <xf numFmtId="0" fontId="0" fillId="0" borderId="0" xfId="0"/>
    <xf numFmtId="0" fontId="3" fillId="3" borderId="8" xfId="0" applyFont="1" applyFill="1" applyBorder="1" applyAlignment="1">
      <alignment horizontal="right" vertical="center"/>
    </xf>
    <xf numFmtId="0" fontId="13" fillId="3" borderId="25" xfId="0" applyFont="1" applyFill="1" applyBorder="1" applyAlignment="1">
      <alignment horizontal="center" vertical="center" wrapText="1"/>
    </xf>
    <xf numFmtId="0" fontId="2" fillId="3" borderId="0" xfId="0" applyFont="1" applyFill="1" applyBorder="1" applyAlignment="1">
      <alignment horizontal="left" vertical="center" wrapText="1"/>
    </xf>
    <xf numFmtId="43" fontId="3" fillId="3" borderId="0" xfId="0" applyNumberFormat="1" applyFont="1" applyFill="1" applyBorder="1" applyAlignment="1">
      <alignment horizontal="center" vertical="center" wrapText="1"/>
    </xf>
    <xf numFmtId="0" fontId="4" fillId="3" borderId="0" xfId="0" applyFont="1" applyFill="1" applyAlignment="1">
      <alignment horizontal="center" vertical="center"/>
    </xf>
    <xf numFmtId="0" fontId="8" fillId="3" borderId="0" xfId="0" applyFont="1" applyFill="1" applyAlignment="1">
      <alignment horizontal="right" vertical="center"/>
    </xf>
    <xf numFmtId="0" fontId="2" fillId="3" borderId="0" xfId="0" applyFont="1" applyFill="1" applyAlignment="1">
      <alignment horizontal="center" vertical="center"/>
    </xf>
    <xf numFmtId="0" fontId="6" fillId="3" borderId="0" xfId="0" applyFont="1" applyFill="1" applyBorder="1" applyAlignment="1">
      <alignment horizontal="right" vertical="center"/>
    </xf>
    <xf numFmtId="2" fontId="2" fillId="3" borderId="0" xfId="0" applyNumberFormat="1" applyFont="1" applyFill="1" applyBorder="1" applyAlignment="1">
      <alignment horizontal="left" vertical="center"/>
    </xf>
    <xf numFmtId="0" fontId="2" fillId="3" borderId="0" xfId="0" applyFont="1" applyFill="1" applyBorder="1" applyAlignment="1">
      <alignment horizontal="center" vertical="center"/>
    </xf>
    <xf numFmtId="0" fontId="4" fillId="3" borderId="0" xfId="0" applyFont="1" applyFill="1" applyBorder="1" applyAlignment="1">
      <alignment horizontal="center" vertical="center"/>
    </xf>
    <xf numFmtId="0" fontId="2" fillId="3" borderId="0" xfId="0" applyFont="1" applyFill="1" applyBorder="1" applyAlignment="1">
      <alignment vertical="center"/>
    </xf>
    <xf numFmtId="0" fontId="6" fillId="3" borderId="11" xfId="0" applyFont="1" applyFill="1" applyBorder="1" applyAlignment="1">
      <alignment horizontal="right" vertical="center"/>
    </xf>
    <xf numFmtId="0" fontId="5" fillId="3" borderId="0" xfId="0" applyFont="1" applyFill="1" applyAlignment="1">
      <alignment horizontal="right" vertical="center"/>
    </xf>
    <xf numFmtId="4" fontId="2" fillId="3" borderId="0" xfId="0" applyNumberFormat="1" applyFont="1" applyFill="1" applyAlignment="1">
      <alignment horizontal="right" vertical="center"/>
    </xf>
    <xf numFmtId="0" fontId="8" fillId="3" borderId="0" xfId="0" applyFont="1" applyFill="1" applyAlignment="1">
      <alignment horizontal="right"/>
    </xf>
    <xf numFmtId="0" fontId="1" fillId="3" borderId="0" xfId="0" applyFont="1" applyFill="1" applyBorder="1" applyAlignment="1">
      <alignment horizontal="right"/>
    </xf>
    <xf numFmtId="4" fontId="3" fillId="3" borderId="3" xfId="0" applyNumberFormat="1" applyFont="1" applyFill="1" applyBorder="1" applyAlignment="1">
      <alignment horizontal="center" vertical="top" wrapText="1"/>
    </xf>
    <xf numFmtId="4" fontId="3" fillId="3" borderId="5" xfId="0" applyNumberFormat="1" applyFont="1" applyFill="1" applyBorder="1" applyAlignment="1">
      <alignment horizontal="center" vertical="top" wrapText="1"/>
    </xf>
    <xf numFmtId="4" fontId="3" fillId="3" borderId="7" xfId="0" applyNumberFormat="1" applyFont="1" applyFill="1" applyBorder="1" applyAlignment="1">
      <alignment horizontal="center" vertical="top" wrapText="1"/>
    </xf>
    <xf numFmtId="4" fontId="3" fillId="3" borderId="1" xfId="0" applyNumberFormat="1" applyFont="1" applyFill="1" applyBorder="1" applyAlignment="1">
      <alignment horizontal="center" vertical="top" wrapText="1"/>
    </xf>
    <xf numFmtId="0" fontId="2" fillId="3" borderId="0" xfId="0" applyFont="1" applyFill="1" applyAlignment="1">
      <alignment horizontal="center"/>
    </xf>
    <xf numFmtId="0" fontId="13" fillId="3" borderId="3" xfId="0" applyFont="1" applyFill="1" applyBorder="1" applyAlignment="1">
      <alignment horizontal="center" vertical="center" wrapText="1"/>
    </xf>
    <xf numFmtId="4" fontId="3" fillId="3" borderId="22" xfId="0" applyNumberFormat="1" applyFont="1" applyFill="1" applyBorder="1" applyAlignment="1">
      <alignment horizontal="center" vertical="top" wrapText="1"/>
    </xf>
    <xf numFmtId="2" fontId="5" fillId="3" borderId="0" xfId="0" applyNumberFormat="1" applyFont="1" applyFill="1" applyAlignment="1">
      <alignment vertical="center"/>
    </xf>
    <xf numFmtId="2" fontId="15" fillId="3" borderId="21" xfId="0" applyNumberFormat="1" applyFont="1" applyFill="1" applyBorder="1" applyAlignment="1">
      <alignment horizontal="center" vertical="top" wrapText="1"/>
    </xf>
    <xf numFmtId="2" fontId="15" fillId="3" borderId="14" xfId="0" applyNumberFormat="1" applyFont="1" applyFill="1" applyBorder="1" applyAlignment="1">
      <alignment horizontal="center" vertical="top" wrapText="1"/>
    </xf>
    <xf numFmtId="2" fontId="15" fillId="3" borderId="27" xfId="0" applyNumberFormat="1" applyFont="1" applyFill="1" applyBorder="1" applyAlignment="1">
      <alignment horizontal="center" vertical="top" wrapText="1"/>
    </xf>
    <xf numFmtId="2" fontId="15" fillId="3" borderId="25" xfId="0" applyNumberFormat="1" applyFont="1" applyFill="1" applyBorder="1" applyAlignment="1">
      <alignment horizontal="center" vertical="top" wrapText="1"/>
    </xf>
    <xf numFmtId="2" fontId="15" fillId="3" borderId="15" xfId="0" applyNumberFormat="1" applyFont="1" applyFill="1" applyBorder="1" applyAlignment="1">
      <alignment horizontal="center" vertical="top" wrapText="1"/>
    </xf>
    <xf numFmtId="2" fontId="15" fillId="3" borderId="16" xfId="0" applyNumberFormat="1" applyFont="1" applyFill="1" applyBorder="1" applyAlignment="1">
      <alignment horizontal="center" vertical="top" wrapText="1"/>
    </xf>
    <xf numFmtId="2" fontId="2" fillId="3" borderId="11" xfId="0" applyNumberFormat="1" applyFont="1" applyFill="1" applyBorder="1" applyAlignment="1">
      <alignment horizontal="left" vertical="center"/>
    </xf>
    <xf numFmtId="0" fontId="5" fillId="3" borderId="20" xfId="0" applyFont="1" applyFill="1" applyBorder="1" applyAlignment="1">
      <alignment horizontal="right" vertical="center"/>
    </xf>
    <xf numFmtId="2" fontId="5" fillId="3" borderId="20" xfId="0" applyNumberFormat="1" applyFont="1" applyFill="1" applyBorder="1" applyAlignment="1">
      <alignment horizontal="left" vertical="center"/>
    </xf>
    <xf numFmtId="0" fontId="3" fillId="3" borderId="12" xfId="0" applyFont="1" applyFill="1" applyBorder="1" applyAlignment="1">
      <alignment horizontal="right" vertical="center"/>
    </xf>
    <xf numFmtId="0" fontId="12" fillId="3" borderId="1" xfId="0" applyFont="1" applyFill="1" applyBorder="1" applyAlignment="1">
      <alignment horizontal="right"/>
    </xf>
    <xf numFmtId="0" fontId="1" fillId="3" borderId="0" xfId="0" applyFont="1" applyFill="1" applyBorder="1" applyAlignment="1">
      <alignment horizontal="right" vertical="center"/>
    </xf>
    <xf numFmtId="4" fontId="2" fillId="3" borderId="0" xfId="0" applyNumberFormat="1" applyFont="1" applyFill="1" applyBorder="1" applyAlignment="1">
      <alignment horizontal="center" vertical="center"/>
    </xf>
    <xf numFmtId="0" fontId="2" fillId="3" borderId="0" xfId="0" applyFont="1" applyFill="1" applyAlignment="1">
      <alignment horizontal="center" vertical="center" wrapText="1"/>
    </xf>
    <xf numFmtId="0" fontId="9" fillId="3" borderId="0" xfId="0" applyFont="1" applyFill="1" applyBorder="1" applyAlignment="1">
      <alignment vertical="center"/>
    </xf>
    <xf numFmtId="0" fontId="2" fillId="3" borderId="0" xfId="0" applyFont="1" applyFill="1" applyAlignment="1">
      <alignment vertical="center"/>
    </xf>
    <xf numFmtId="0" fontId="2" fillId="3" borderId="0" xfId="0" applyFont="1" applyFill="1" applyAlignment="1">
      <alignment horizontal="right" vertical="center"/>
    </xf>
    <xf numFmtId="0" fontId="4" fillId="3" borderId="0" xfId="0" applyFont="1" applyFill="1" applyAlignment="1">
      <alignment horizontal="left" vertical="center" wrapText="1"/>
    </xf>
    <xf numFmtId="0" fontId="4" fillId="3" borderId="0" xfId="0" applyFont="1" applyFill="1" applyAlignment="1">
      <alignment horizontal="left" vertical="top" wrapText="1"/>
    </xf>
    <xf numFmtId="43" fontId="4" fillId="3" borderId="0" xfId="0" applyNumberFormat="1" applyFont="1" applyFill="1" applyBorder="1" applyAlignment="1">
      <alignment horizontal="center" vertical="center" wrapText="1"/>
    </xf>
    <xf numFmtId="0" fontId="2" fillId="3" borderId="0" xfId="0" applyFont="1" applyFill="1" applyAlignment="1">
      <alignment horizontal="center" vertical="top"/>
    </xf>
    <xf numFmtId="2" fontId="4" fillId="3" borderId="0" xfId="0" applyNumberFormat="1" applyFont="1" applyFill="1" applyAlignment="1">
      <alignment horizontal="center" vertical="center"/>
    </xf>
    <xf numFmtId="4" fontId="2" fillId="3" borderId="11" xfId="0" applyNumberFormat="1" applyFont="1" applyFill="1" applyBorder="1" applyAlignment="1"/>
    <xf numFmtId="4" fontId="4" fillId="3" borderId="0" xfId="0" applyNumberFormat="1" applyFont="1" applyFill="1" applyBorder="1" applyAlignment="1">
      <alignment horizontal="center" vertical="center"/>
    </xf>
    <xf numFmtId="4" fontId="4" fillId="3" borderId="0" xfId="0" applyNumberFormat="1" applyFont="1" applyFill="1" applyAlignment="1">
      <alignment horizontal="center" vertical="center"/>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16" fillId="2" borderId="19" xfId="0" applyNumberFormat="1" applyFont="1" applyFill="1" applyBorder="1" applyAlignment="1" applyProtection="1">
      <alignment horizontal="center" vertical="center"/>
      <protection locked="0"/>
    </xf>
    <xf numFmtId="4" fontId="16" fillId="2" borderId="1" xfId="0" applyNumberFormat="1" applyFont="1" applyFill="1" applyBorder="1" applyAlignment="1" applyProtection="1">
      <alignment horizontal="center" vertical="center"/>
      <protection locked="0"/>
    </xf>
    <xf numFmtId="1" fontId="17" fillId="2" borderId="1" xfId="0" applyNumberFormat="1" applyFont="1" applyFill="1" applyBorder="1" applyAlignment="1" applyProtection="1">
      <alignment horizontal="center" vertical="center"/>
      <protection locked="0"/>
    </xf>
    <xf numFmtId="4" fontId="15" fillId="2" borderId="3" xfId="0" applyNumberFormat="1" applyFont="1" applyFill="1" applyBorder="1" applyAlignment="1" applyProtection="1">
      <alignment horizontal="center" vertical="center" wrapText="1"/>
      <protection locked="0"/>
    </xf>
    <xf numFmtId="164" fontId="15" fillId="2" borderId="5" xfId="0" applyNumberFormat="1" applyFont="1" applyFill="1" applyBorder="1" applyAlignment="1" applyProtection="1">
      <alignment horizontal="center" vertical="center" wrapText="1"/>
      <protection locked="0"/>
    </xf>
    <xf numFmtId="164" fontId="15" fillId="2" borderId="7" xfId="0" applyNumberFormat="1" applyFont="1" applyFill="1" applyBorder="1" applyAlignment="1" applyProtection="1">
      <alignment horizontal="center" vertical="center" wrapText="1"/>
      <protection locked="0"/>
    </xf>
    <xf numFmtId="0" fontId="15" fillId="2" borderId="5" xfId="0" applyFont="1" applyFill="1" applyBorder="1" applyAlignment="1" applyProtection="1">
      <alignment horizontal="center" vertical="center" wrapText="1"/>
      <protection locked="0"/>
    </xf>
    <xf numFmtId="0" fontId="15" fillId="2" borderId="19" xfId="0" applyFont="1" applyFill="1" applyBorder="1" applyAlignment="1" applyProtection="1">
      <alignment horizontal="center" vertical="center" wrapText="1"/>
      <protection locked="0"/>
    </xf>
    <xf numFmtId="4" fontId="15" fillId="2" borderId="1" xfId="0" applyNumberFormat="1" applyFont="1" applyFill="1" applyBorder="1" applyAlignment="1" applyProtection="1">
      <alignment horizontal="center" vertical="center" wrapText="1"/>
      <protection locked="0"/>
    </xf>
    <xf numFmtId="0" fontId="15" fillId="2" borderId="7" xfId="0" applyFont="1" applyFill="1" applyBorder="1" applyAlignment="1" applyProtection="1">
      <alignment horizontal="center" vertical="center" wrapText="1"/>
      <protection locked="0"/>
    </xf>
    <xf numFmtId="0" fontId="9" fillId="3" borderId="0" xfId="0" applyFont="1" applyFill="1" applyAlignment="1">
      <alignment horizontal="center"/>
    </xf>
    <xf numFmtId="0" fontId="9" fillId="3" borderId="0" xfId="0" applyFont="1" applyFill="1" applyAlignment="1">
      <alignment horizontal="center" vertical="center"/>
    </xf>
    <xf numFmtId="0" fontId="9" fillId="3" borderId="0" xfId="0" applyFont="1" applyFill="1" applyBorder="1" applyAlignment="1">
      <alignment horizontal="center" vertical="center"/>
    </xf>
    <xf numFmtId="0" fontId="9" fillId="3" borderId="0" xfId="0" applyFont="1" applyFill="1" applyAlignment="1">
      <alignment horizontal="left" vertical="center" wrapText="1"/>
    </xf>
    <xf numFmtId="0" fontId="9" fillId="3" borderId="0" xfId="0" applyFont="1" applyFill="1" applyAlignment="1">
      <alignment horizontal="left" vertical="top" wrapText="1"/>
    </xf>
    <xf numFmtId="0" fontId="9" fillId="3" borderId="0" xfId="0" applyFont="1" applyFill="1" applyAlignment="1">
      <alignment horizontal="center" vertical="top"/>
    </xf>
    <xf numFmtId="2" fontId="19" fillId="0" borderId="1" xfId="0" applyNumberFormat="1" applyFont="1" applyBorder="1" applyAlignment="1" applyProtection="1">
      <alignment horizontal="center"/>
      <protection locked="0"/>
    </xf>
    <xf numFmtId="0" fontId="15" fillId="2" borderId="3" xfId="0" applyFont="1" applyFill="1" applyBorder="1" applyAlignment="1" applyProtection="1">
      <alignment horizontal="center" vertical="center" wrapText="1"/>
      <protection locked="0"/>
    </xf>
    <xf numFmtId="2" fontId="15" fillId="2" borderId="22" xfId="0" applyNumberFormat="1" applyFont="1" applyFill="1" applyBorder="1" applyAlignment="1" applyProtection="1">
      <alignment horizontal="center" vertical="center" wrapText="1"/>
      <protection locked="0"/>
    </xf>
    <xf numFmtId="2" fontId="15" fillId="2" borderId="19" xfId="0" applyNumberFormat="1" applyFont="1" applyFill="1" applyBorder="1" applyAlignment="1" applyProtection="1">
      <alignment horizontal="center" vertical="center" wrapText="1"/>
      <protection locked="0"/>
    </xf>
    <xf numFmtId="2" fontId="15" fillId="2" borderId="1" xfId="0" applyNumberFormat="1" applyFont="1" applyFill="1" applyBorder="1" applyAlignment="1" applyProtection="1">
      <alignment horizontal="center" vertical="center" wrapText="1"/>
      <protection locked="0"/>
    </xf>
    <xf numFmtId="2" fontId="15" fillId="2" borderId="7" xfId="0" applyNumberFormat="1" applyFont="1" applyFill="1" applyBorder="1" applyAlignment="1" applyProtection="1">
      <alignment horizontal="center" vertical="center" wrapText="1"/>
      <protection locked="0"/>
    </xf>
    <xf numFmtId="0" fontId="6" fillId="3" borderId="0" xfId="0" applyFont="1" applyFill="1" applyBorder="1" applyAlignment="1">
      <alignment horizontal="right" vertical="center"/>
    </xf>
    <xf numFmtId="0" fontId="2" fillId="3" borderId="0" xfId="0" applyFont="1" applyFill="1" applyAlignment="1">
      <alignment horizontal="center" vertical="center" wrapText="1"/>
    </xf>
    <xf numFmtId="4" fontId="2" fillId="3" borderId="0" xfId="0" applyNumberFormat="1" applyFont="1" applyFill="1" applyBorder="1" applyAlignment="1">
      <alignment horizontal="center"/>
    </xf>
    <xf numFmtId="4" fontId="2" fillId="3" borderId="0" xfId="0" applyNumberFormat="1" applyFont="1" applyFill="1" applyBorder="1" applyAlignment="1"/>
    <xf numFmtId="0" fontId="4" fillId="0" borderId="0" xfId="0" applyFont="1" applyFill="1" applyAlignment="1">
      <alignment horizontal="center" vertical="center"/>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5" fillId="0" borderId="0" xfId="0" applyFont="1" applyFill="1" applyAlignment="1">
      <alignment horizontal="right" vertical="center"/>
    </xf>
    <xf numFmtId="0" fontId="8" fillId="0" borderId="0" xfId="0" applyFont="1" applyFill="1" applyAlignment="1">
      <alignment horizontal="right" vertical="center"/>
    </xf>
    <xf numFmtId="0" fontId="2" fillId="0" borderId="0" xfId="0" applyFont="1" applyFill="1" applyBorder="1" applyAlignment="1">
      <alignment horizontal="center" vertical="center"/>
    </xf>
    <xf numFmtId="0" fontId="9" fillId="0" borderId="0" xfId="0" applyFont="1" applyFill="1" applyBorder="1" applyAlignment="1">
      <alignment vertical="center"/>
    </xf>
    <xf numFmtId="0" fontId="3" fillId="0" borderId="12" xfId="0" applyFont="1" applyFill="1" applyBorder="1" applyAlignment="1">
      <alignment horizontal="right" vertical="center"/>
    </xf>
    <xf numFmtId="4" fontId="16" fillId="0" borderId="19" xfId="0" applyNumberFormat="1" applyFont="1" applyFill="1" applyBorder="1" applyAlignment="1" applyProtection="1">
      <alignment horizontal="center" vertical="center"/>
      <protection locked="0"/>
    </xf>
    <xf numFmtId="4" fontId="4" fillId="0" borderId="0" xfId="0" applyNumberFormat="1" applyFont="1" applyFill="1" applyBorder="1" applyAlignment="1">
      <alignment horizontal="center" vertical="center"/>
    </xf>
    <xf numFmtId="0" fontId="3" fillId="0" borderId="8" xfId="0" applyFont="1" applyFill="1" applyBorder="1" applyAlignment="1">
      <alignment horizontal="right" vertical="center"/>
    </xf>
    <xf numFmtId="4" fontId="16" fillId="0" borderId="1" xfId="0" applyNumberFormat="1" applyFont="1" applyFill="1" applyBorder="1" applyAlignment="1" applyProtection="1">
      <alignment horizontal="center" vertical="center"/>
      <protection locked="0"/>
    </xf>
    <xf numFmtId="0" fontId="1" fillId="0" borderId="0" xfId="0" applyFont="1" applyFill="1" applyBorder="1" applyAlignment="1">
      <alignment horizontal="right" vertical="center"/>
    </xf>
    <xf numFmtId="4" fontId="2" fillId="0" borderId="0" xfId="0" applyNumberFormat="1" applyFont="1" applyFill="1" applyBorder="1" applyAlignment="1">
      <alignment horizontal="center" vertical="center"/>
    </xf>
    <xf numFmtId="4" fontId="4" fillId="0" borderId="0" xfId="0" applyNumberFormat="1" applyFont="1" applyFill="1" applyAlignment="1">
      <alignment horizontal="center" vertical="center"/>
    </xf>
    <xf numFmtId="0" fontId="12" fillId="0" borderId="1" xfId="0" applyFont="1" applyFill="1" applyBorder="1" applyAlignment="1">
      <alignment horizontal="right"/>
    </xf>
    <xf numFmtId="1" fontId="17" fillId="0" borderId="1" xfId="0" applyNumberFormat="1" applyFont="1" applyFill="1" applyBorder="1" applyAlignment="1" applyProtection="1">
      <alignment horizontal="center" vertical="center"/>
      <protection locked="0"/>
    </xf>
    <xf numFmtId="2" fontId="19" fillId="0" borderId="1" xfId="0" applyNumberFormat="1" applyFont="1" applyFill="1" applyBorder="1" applyAlignment="1" applyProtection="1">
      <alignment horizontal="center"/>
      <protection locked="0"/>
    </xf>
    <xf numFmtId="0" fontId="2" fillId="0" borderId="0" xfId="0" applyFont="1" applyFill="1" applyAlignment="1">
      <alignment vertical="center"/>
    </xf>
    <xf numFmtId="0" fontId="2" fillId="0" borderId="0" xfId="0" applyFont="1" applyFill="1" applyAlignment="1">
      <alignment horizontal="right" vertical="center"/>
    </xf>
    <xf numFmtId="0" fontId="13" fillId="0" borderId="3" xfId="0" applyFont="1" applyFill="1" applyBorder="1" applyAlignment="1">
      <alignment horizontal="center" vertical="center" wrapText="1"/>
    </xf>
    <xf numFmtId="0" fontId="13" fillId="0" borderId="25" xfId="0" applyFont="1" applyFill="1" applyBorder="1" applyAlignment="1">
      <alignment horizontal="center" vertical="center" wrapText="1"/>
    </xf>
    <xf numFmtId="0" fontId="15" fillId="0" borderId="3" xfId="0" applyFont="1" applyFill="1" applyBorder="1" applyAlignment="1" applyProtection="1">
      <alignment horizontal="center" vertical="center" wrapText="1"/>
      <protection locked="0"/>
    </xf>
    <xf numFmtId="4" fontId="15" fillId="0" borderId="3" xfId="0" applyNumberFormat="1" applyFont="1" applyFill="1" applyBorder="1" applyAlignment="1" applyProtection="1">
      <alignment horizontal="center" vertical="center" wrapText="1"/>
      <protection locked="0"/>
    </xf>
    <xf numFmtId="4" fontId="3" fillId="0" borderId="3" xfId="0" applyNumberFormat="1" applyFont="1" applyFill="1" applyBorder="1" applyAlignment="1">
      <alignment horizontal="center" vertical="top" wrapText="1"/>
    </xf>
    <xf numFmtId="2" fontId="15" fillId="0" borderId="21" xfId="0" applyNumberFormat="1" applyFont="1" applyFill="1" applyBorder="1" applyAlignment="1">
      <alignment horizontal="center" vertical="top" wrapText="1"/>
    </xf>
    <xf numFmtId="0" fontId="15" fillId="0" borderId="5" xfId="0" applyFont="1" applyFill="1" applyBorder="1" applyAlignment="1" applyProtection="1">
      <alignment horizontal="center" vertical="center" wrapText="1"/>
      <protection locked="0"/>
    </xf>
    <xf numFmtId="164" fontId="15" fillId="0" borderId="5" xfId="0" applyNumberFormat="1" applyFont="1" applyFill="1" applyBorder="1" applyAlignment="1" applyProtection="1">
      <alignment horizontal="center" vertical="center" wrapText="1"/>
      <protection locked="0"/>
    </xf>
    <xf numFmtId="4" fontId="3" fillId="0" borderId="5" xfId="0" applyNumberFormat="1" applyFont="1" applyFill="1" applyBorder="1" applyAlignment="1">
      <alignment horizontal="center" vertical="top" wrapText="1"/>
    </xf>
    <xf numFmtId="2" fontId="15" fillId="0" borderId="14" xfId="0" applyNumberFormat="1" applyFont="1" applyFill="1" applyBorder="1" applyAlignment="1">
      <alignment horizontal="center" vertical="top" wrapText="1"/>
    </xf>
    <xf numFmtId="0" fontId="15" fillId="0" borderId="7" xfId="0" applyFont="1" applyFill="1" applyBorder="1" applyAlignment="1" applyProtection="1">
      <alignment horizontal="center" vertical="center" wrapText="1"/>
      <protection locked="0"/>
    </xf>
    <xf numFmtId="164" fontId="15" fillId="0" borderId="7" xfId="0" applyNumberFormat="1" applyFont="1" applyFill="1" applyBorder="1" applyAlignment="1" applyProtection="1">
      <alignment horizontal="center" vertical="center" wrapText="1"/>
      <protection locked="0"/>
    </xf>
    <xf numFmtId="4" fontId="3" fillId="0" borderId="7" xfId="0" applyNumberFormat="1" applyFont="1" applyFill="1" applyBorder="1" applyAlignment="1">
      <alignment horizontal="center" vertical="top" wrapText="1"/>
    </xf>
    <xf numFmtId="2" fontId="15" fillId="0" borderId="27" xfId="0" applyNumberFormat="1" applyFont="1" applyFill="1" applyBorder="1" applyAlignment="1">
      <alignment horizontal="center" vertical="top" wrapText="1"/>
    </xf>
    <xf numFmtId="2" fontId="15" fillId="0" borderId="22" xfId="0" applyNumberFormat="1" applyFont="1" applyFill="1" applyBorder="1" applyAlignment="1" applyProtection="1">
      <alignment horizontal="center" vertical="center" wrapText="1"/>
      <protection locked="0"/>
    </xf>
    <xf numFmtId="4" fontId="3" fillId="0" borderId="22" xfId="0" applyNumberFormat="1" applyFont="1" applyFill="1" applyBorder="1" applyAlignment="1">
      <alignment horizontal="center" vertical="top" wrapText="1"/>
    </xf>
    <xf numFmtId="2" fontId="15" fillId="0" borderId="25" xfId="0" applyNumberFormat="1" applyFont="1" applyFill="1" applyBorder="1" applyAlignment="1">
      <alignment horizontal="center" vertical="top" wrapText="1"/>
    </xf>
    <xf numFmtId="2" fontId="15" fillId="0" borderId="19" xfId="0" applyNumberFormat="1" applyFont="1" applyFill="1" applyBorder="1" applyAlignment="1" applyProtection="1">
      <alignment horizontal="center" vertical="center" wrapText="1"/>
      <protection locked="0"/>
    </xf>
    <xf numFmtId="0" fontId="15" fillId="0" borderId="19" xfId="0" applyFont="1" applyFill="1" applyBorder="1" applyAlignment="1" applyProtection="1">
      <alignment horizontal="center" vertical="center" wrapText="1"/>
      <protection locked="0"/>
    </xf>
    <xf numFmtId="4" fontId="3" fillId="0" borderId="1" xfId="0" applyNumberFormat="1" applyFont="1" applyFill="1" applyBorder="1" applyAlignment="1">
      <alignment horizontal="center" vertical="top" wrapText="1"/>
    </xf>
    <xf numFmtId="2" fontId="15" fillId="0" borderId="15" xfId="0" applyNumberFormat="1" applyFont="1" applyFill="1" applyBorder="1" applyAlignment="1">
      <alignment horizontal="center" vertical="top" wrapText="1"/>
    </xf>
    <xf numFmtId="2" fontId="15" fillId="0" borderId="1" xfId="0" applyNumberFormat="1" applyFont="1" applyFill="1" applyBorder="1" applyAlignment="1" applyProtection="1">
      <alignment horizontal="center" vertical="center" wrapText="1"/>
      <protection locked="0"/>
    </xf>
    <xf numFmtId="4" fontId="15" fillId="0" borderId="1" xfId="0" applyNumberFormat="1" applyFont="1" applyFill="1" applyBorder="1" applyAlignment="1" applyProtection="1">
      <alignment horizontal="center" vertical="center" wrapText="1"/>
      <protection locked="0"/>
    </xf>
    <xf numFmtId="2" fontId="15" fillId="0" borderId="7" xfId="0" applyNumberFormat="1" applyFont="1" applyFill="1" applyBorder="1" applyAlignment="1" applyProtection="1">
      <alignment horizontal="center" vertical="center" wrapText="1"/>
      <protection locked="0"/>
    </xf>
    <xf numFmtId="2" fontId="15" fillId="0" borderId="16" xfId="0" applyNumberFormat="1" applyFont="1" applyFill="1" applyBorder="1" applyAlignment="1">
      <alignment horizontal="center" vertical="top" wrapText="1"/>
    </xf>
    <xf numFmtId="0" fontId="2" fillId="0" borderId="0" xfId="0" applyFont="1" applyFill="1" applyBorder="1" applyAlignment="1">
      <alignment horizontal="left" vertical="center" wrapText="1"/>
    </xf>
    <xf numFmtId="43" fontId="3" fillId="0" borderId="0" xfId="0" applyNumberFormat="1" applyFont="1" applyFill="1" applyBorder="1" applyAlignment="1">
      <alignment horizontal="center" vertical="center" wrapText="1"/>
    </xf>
    <xf numFmtId="43" fontId="4" fillId="0" borderId="0" xfId="0" applyNumberFormat="1" applyFont="1" applyFill="1" applyBorder="1" applyAlignment="1">
      <alignment horizontal="center" vertical="center" wrapText="1"/>
    </xf>
    <xf numFmtId="0" fontId="6" fillId="0" borderId="0" xfId="0" applyFont="1" applyFill="1" applyBorder="1" applyAlignment="1">
      <alignment horizontal="right" vertical="center"/>
    </xf>
    <xf numFmtId="2" fontId="2" fillId="0" borderId="0" xfId="0" applyNumberFormat="1" applyFont="1" applyFill="1" applyBorder="1" applyAlignment="1">
      <alignment horizontal="left" vertical="center"/>
    </xf>
    <xf numFmtId="0" fontId="4" fillId="0" borderId="0" xfId="0" applyFont="1" applyFill="1" applyBorder="1" applyAlignment="1">
      <alignment horizontal="center" vertical="center"/>
    </xf>
    <xf numFmtId="2" fontId="4" fillId="0" borderId="0" xfId="0" applyNumberFormat="1" applyFont="1" applyFill="1" applyAlignment="1">
      <alignment horizontal="center" vertical="center"/>
    </xf>
    <xf numFmtId="0" fontId="2" fillId="0" borderId="0" xfId="0" applyFont="1" applyFill="1" applyBorder="1" applyAlignment="1">
      <alignment vertical="center"/>
    </xf>
    <xf numFmtId="0" fontId="6" fillId="0" borderId="11" xfId="0" applyFont="1" applyFill="1" applyBorder="1" applyAlignment="1">
      <alignment horizontal="right" vertical="center"/>
    </xf>
    <xf numFmtId="2" fontId="2" fillId="0" borderId="11" xfId="0" applyNumberFormat="1" applyFont="1" applyFill="1" applyBorder="1" applyAlignment="1">
      <alignment horizontal="left" vertical="center"/>
    </xf>
    <xf numFmtId="0" fontId="5" fillId="0" borderId="20" xfId="0" applyFont="1" applyFill="1" applyBorder="1" applyAlignment="1">
      <alignment horizontal="right" vertical="center"/>
    </xf>
    <xf numFmtId="2" fontId="5" fillId="0" borderId="20" xfId="0" applyNumberFormat="1" applyFont="1" applyFill="1" applyBorder="1" applyAlignment="1">
      <alignment horizontal="left" vertical="center"/>
    </xf>
    <xf numFmtId="2" fontId="5" fillId="0" borderId="0" xfId="0" applyNumberFormat="1" applyFont="1" applyFill="1" applyAlignment="1">
      <alignment vertical="center"/>
    </xf>
    <xf numFmtId="4" fontId="2" fillId="0" borderId="0" xfId="0" applyNumberFormat="1" applyFont="1" applyFill="1" applyAlignment="1">
      <alignment horizontal="right" vertical="center"/>
    </xf>
    <xf numFmtId="0" fontId="2" fillId="0" borderId="0" xfId="0" applyFont="1" applyFill="1" applyAlignment="1">
      <alignment horizontal="center"/>
    </xf>
    <xf numFmtId="0" fontId="8" fillId="0" borderId="0" xfId="0" applyFont="1" applyFill="1" applyAlignment="1">
      <alignment horizontal="right"/>
    </xf>
    <xf numFmtId="0" fontId="1" fillId="0" borderId="0" xfId="0" applyFont="1" applyFill="1" applyBorder="1" applyAlignment="1">
      <alignment horizontal="right"/>
    </xf>
    <xf numFmtId="4" fontId="2" fillId="0" borderId="11" xfId="0" applyNumberFormat="1" applyFont="1" applyFill="1" applyBorder="1" applyAlignment="1"/>
    <xf numFmtId="0" fontId="2" fillId="0" borderId="11" xfId="0" applyFont="1" applyFill="1" applyBorder="1" applyAlignment="1">
      <alignment horizontal="center" vertical="center"/>
    </xf>
    <xf numFmtId="4" fontId="2" fillId="0" borderId="0" xfId="0" applyNumberFormat="1" applyFont="1" applyFill="1" applyBorder="1" applyAlignment="1">
      <alignment horizontal="center"/>
    </xf>
    <xf numFmtId="4" fontId="2" fillId="0" borderId="0" xfId="0" applyNumberFormat="1" applyFont="1" applyFill="1" applyBorder="1" applyAlignment="1"/>
    <xf numFmtId="0" fontId="2" fillId="0" borderId="0" xfId="0" applyFont="1" applyFill="1" applyAlignment="1">
      <alignment horizontal="left" vertical="center"/>
    </xf>
    <xf numFmtId="0" fontId="3" fillId="3" borderId="13" xfId="0" applyFont="1" applyFill="1" applyBorder="1" applyAlignment="1">
      <alignment horizontal="center" vertical="center"/>
    </xf>
    <xf numFmtId="0" fontId="3" fillId="3" borderId="28" xfId="0" applyFont="1" applyFill="1" applyBorder="1" applyAlignment="1">
      <alignment horizontal="center" vertical="center"/>
    </xf>
    <xf numFmtId="0" fontId="3" fillId="3" borderId="19" xfId="0" applyFont="1" applyFill="1" applyBorder="1" applyAlignment="1">
      <alignment horizontal="center" vertical="center"/>
    </xf>
    <xf numFmtId="0" fontId="10" fillId="2" borderId="1" xfId="0" applyFont="1" applyFill="1" applyBorder="1" applyAlignment="1" applyProtection="1">
      <alignment horizontal="center" vertical="center" wrapText="1"/>
      <protection locked="0"/>
    </xf>
    <xf numFmtId="4" fontId="11" fillId="3" borderId="29" xfId="0" applyNumberFormat="1" applyFont="1" applyFill="1" applyBorder="1" applyAlignment="1">
      <alignment horizontal="center" vertical="center" wrapText="1"/>
    </xf>
    <xf numFmtId="4" fontId="11" fillId="3" borderId="17" xfId="0" applyNumberFormat="1" applyFont="1" applyFill="1" applyBorder="1" applyAlignment="1">
      <alignment horizontal="center" vertical="center" wrapText="1"/>
    </xf>
    <xf numFmtId="4" fontId="11" fillId="3" borderId="11" xfId="0" applyNumberFormat="1" applyFont="1" applyFill="1" applyBorder="1" applyAlignment="1">
      <alignment horizontal="center" vertical="center" wrapText="1"/>
    </xf>
    <xf numFmtId="4" fontId="11" fillId="3" borderId="18" xfId="0" applyNumberFormat="1" applyFont="1" applyFill="1" applyBorder="1" applyAlignment="1">
      <alignment horizontal="center" vertical="center" wrapText="1"/>
    </xf>
    <xf numFmtId="2" fontId="2" fillId="3" borderId="13" xfId="0" applyNumberFormat="1" applyFont="1" applyFill="1" applyBorder="1" applyAlignment="1">
      <alignment horizontal="center" vertical="center"/>
    </xf>
    <xf numFmtId="2" fontId="2" fillId="3" borderId="19" xfId="0" applyNumberFormat="1" applyFont="1" applyFill="1" applyBorder="1" applyAlignment="1">
      <alignment horizontal="center" vertical="center"/>
    </xf>
    <xf numFmtId="0" fontId="14" fillId="3" borderId="10" xfId="0" applyFont="1" applyFill="1" applyBorder="1" applyAlignment="1">
      <alignment horizontal="left" vertical="top" wrapText="1"/>
    </xf>
    <xf numFmtId="0" fontId="14" fillId="3" borderId="1" xfId="0" applyFont="1" applyFill="1" applyBorder="1" applyAlignment="1">
      <alignment horizontal="left" vertical="top" wrapText="1"/>
    </xf>
    <xf numFmtId="4" fontId="8" fillId="3" borderId="0" xfId="0" applyNumberFormat="1" applyFont="1" applyFill="1" applyAlignment="1">
      <alignment horizontal="center"/>
    </xf>
    <xf numFmtId="0" fontId="18" fillId="2" borderId="0" xfId="0" applyFont="1" applyFill="1" applyAlignment="1" applyProtection="1">
      <alignment horizontal="center" wrapText="1"/>
      <protection locked="0"/>
    </xf>
    <xf numFmtId="0" fontId="2" fillId="3" borderId="0" xfId="0" applyFont="1" applyFill="1" applyAlignment="1">
      <alignment horizontal="center" vertical="center" wrapText="1"/>
    </xf>
    <xf numFmtId="0" fontId="14" fillId="3" borderId="2" xfId="0" applyFont="1" applyFill="1" applyBorder="1" applyAlignment="1">
      <alignment horizontal="left" vertical="top" wrapText="1"/>
    </xf>
    <xf numFmtId="0" fontId="14" fillId="3" borderId="3" xfId="0" applyFont="1" applyFill="1" applyBorder="1" applyAlignment="1">
      <alignment horizontal="left" vertical="top" wrapText="1"/>
    </xf>
    <xf numFmtId="0" fontId="14" fillId="3" borderId="4" xfId="0" applyFont="1" applyFill="1" applyBorder="1" applyAlignment="1">
      <alignment horizontal="left" vertical="top" wrapText="1"/>
    </xf>
    <xf numFmtId="0" fontId="14" fillId="3" borderId="5" xfId="0" applyFont="1" applyFill="1" applyBorder="1" applyAlignment="1">
      <alignment horizontal="left" vertical="top" wrapText="1"/>
    </xf>
    <xf numFmtId="0" fontId="14" fillId="3" borderId="6" xfId="0" applyFont="1" applyFill="1" applyBorder="1" applyAlignment="1">
      <alignment horizontal="left" vertical="top" wrapText="1"/>
    </xf>
    <xf numFmtId="0" fontId="14" fillId="3" borderId="7" xfId="0" applyFont="1" applyFill="1" applyBorder="1" applyAlignment="1">
      <alignment horizontal="left" vertical="top" wrapText="1"/>
    </xf>
    <xf numFmtId="0" fontId="14" fillId="3" borderId="26" xfId="0" applyFont="1" applyFill="1" applyBorder="1" applyAlignment="1">
      <alignment horizontal="left" vertical="top" wrapText="1"/>
    </xf>
    <xf numFmtId="0" fontId="14" fillId="3" borderId="22" xfId="0" applyFont="1" applyFill="1" applyBorder="1" applyAlignment="1">
      <alignment horizontal="left" vertical="top" wrapText="1"/>
    </xf>
    <xf numFmtId="4" fontId="2" fillId="3" borderId="0" xfId="0" applyNumberFormat="1" applyFont="1" applyFill="1" applyBorder="1" applyAlignment="1">
      <alignment horizontal="center"/>
    </xf>
    <xf numFmtId="0" fontId="13" fillId="3" borderId="23"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7" fillId="3" borderId="0" xfId="0" applyFont="1" applyFill="1" applyBorder="1" applyAlignment="1">
      <alignment horizontal="center" vertical="center" textRotation="90" wrapText="1"/>
    </xf>
    <xf numFmtId="0" fontId="6" fillId="3" borderId="0" xfId="0" applyFont="1" applyFill="1" applyBorder="1" applyAlignment="1">
      <alignment horizontal="right" vertical="center"/>
    </xf>
    <xf numFmtId="0" fontId="13" fillId="3" borderId="2" xfId="0" applyFont="1" applyFill="1" applyBorder="1" applyAlignment="1">
      <alignment horizontal="center" vertical="center"/>
    </xf>
    <xf numFmtId="0" fontId="13" fillId="3" borderId="9"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28" xfId="0" applyFont="1" applyFill="1" applyBorder="1" applyAlignment="1">
      <alignment horizontal="center" vertical="center"/>
    </xf>
    <xf numFmtId="0" fontId="3" fillId="0" borderId="19" xfId="0" applyFont="1" applyFill="1" applyBorder="1" applyAlignment="1">
      <alignment horizontal="center" vertical="center"/>
    </xf>
    <xf numFmtId="0" fontId="10" fillId="0" borderId="1" xfId="0" applyFont="1" applyFill="1" applyBorder="1" applyAlignment="1" applyProtection="1">
      <alignment horizontal="center" vertical="center" wrapText="1"/>
      <protection locked="0"/>
    </xf>
    <xf numFmtId="4" fontId="11" fillId="0" borderId="29" xfId="0" applyNumberFormat="1" applyFont="1" applyFill="1" applyBorder="1" applyAlignment="1">
      <alignment horizontal="center" vertical="center" wrapText="1"/>
    </xf>
    <xf numFmtId="4" fontId="11" fillId="0" borderId="17" xfId="0" applyNumberFormat="1" applyFont="1" applyFill="1" applyBorder="1" applyAlignment="1">
      <alignment horizontal="center" vertical="center" wrapText="1"/>
    </xf>
    <xf numFmtId="4" fontId="11" fillId="0" borderId="11" xfId="0" applyNumberFormat="1" applyFont="1" applyFill="1" applyBorder="1" applyAlignment="1">
      <alignment horizontal="center" vertical="center" wrapText="1"/>
    </xf>
    <xf numFmtId="4" fontId="11" fillId="0" borderId="18" xfId="0" applyNumberFormat="1" applyFont="1" applyFill="1" applyBorder="1" applyAlignment="1">
      <alignment horizontal="center" vertical="center" wrapText="1"/>
    </xf>
    <xf numFmtId="2" fontId="2" fillId="0" borderId="13" xfId="0" applyNumberFormat="1" applyFont="1" applyFill="1" applyBorder="1" applyAlignment="1">
      <alignment horizontal="center" vertical="center"/>
    </xf>
    <xf numFmtId="2" fontId="2" fillId="0" borderId="19" xfId="0" applyNumberFormat="1" applyFont="1" applyFill="1" applyBorder="1" applyAlignment="1">
      <alignment horizontal="center" vertical="center"/>
    </xf>
    <xf numFmtId="0" fontId="18" fillId="0" borderId="0" xfId="0" applyFont="1" applyFill="1" applyAlignment="1" applyProtection="1">
      <alignment horizontal="center" wrapText="1"/>
      <protection locked="0"/>
    </xf>
    <xf numFmtId="0" fontId="2" fillId="0" borderId="0" xfId="0" applyFont="1" applyFill="1" applyAlignment="1">
      <alignment horizontal="center" vertical="center" wrapText="1"/>
    </xf>
    <xf numFmtId="0" fontId="6" fillId="0" borderId="0" xfId="0" applyFont="1" applyFill="1" applyBorder="1" applyAlignment="1">
      <alignment horizontal="right" vertical="center"/>
    </xf>
    <xf numFmtId="4" fontId="8" fillId="0" borderId="0" xfId="0" applyNumberFormat="1" applyFont="1" applyFill="1" applyAlignment="1">
      <alignment horizontal="center"/>
    </xf>
    <xf numFmtId="4" fontId="2" fillId="0" borderId="0" xfId="0" applyNumberFormat="1" applyFont="1" applyFill="1" applyBorder="1" applyAlignment="1">
      <alignment horizontal="center"/>
    </xf>
    <xf numFmtId="0" fontId="13" fillId="0" borderId="2" xfId="0" applyFont="1" applyFill="1" applyBorder="1" applyAlignment="1">
      <alignment horizontal="center" vertical="center"/>
    </xf>
    <xf numFmtId="0" fontId="13" fillId="0" borderId="9" xfId="0" applyFont="1" applyFill="1" applyBorder="1" applyAlignment="1">
      <alignment horizontal="center" vertical="center"/>
    </xf>
    <xf numFmtId="0" fontId="13" fillId="0" borderId="23" xfId="0" applyFont="1" applyFill="1" applyBorder="1" applyAlignment="1">
      <alignment horizontal="center" vertical="center" wrapText="1"/>
    </xf>
    <xf numFmtId="0" fontId="13" fillId="0" borderId="24" xfId="0" applyFont="1" applyFill="1" applyBorder="1" applyAlignment="1">
      <alignment horizontal="center" vertical="center" wrapText="1"/>
    </xf>
    <xf numFmtId="0" fontId="14" fillId="0" borderId="2" xfId="0" applyFont="1" applyFill="1" applyBorder="1" applyAlignment="1">
      <alignment horizontal="left" vertical="top" wrapText="1"/>
    </xf>
    <xf numFmtId="0" fontId="14" fillId="0" borderId="3" xfId="0" applyFont="1" applyFill="1" applyBorder="1" applyAlignment="1">
      <alignment horizontal="left" vertical="top" wrapText="1"/>
    </xf>
    <xf numFmtId="0" fontId="7" fillId="0" borderId="0" xfId="0" applyFont="1" applyFill="1" applyBorder="1" applyAlignment="1">
      <alignment horizontal="center" vertical="center" textRotation="90" wrapText="1"/>
    </xf>
    <xf numFmtId="0" fontId="14" fillId="0" borderId="4" xfId="0" applyFont="1" applyFill="1" applyBorder="1" applyAlignment="1">
      <alignment horizontal="left" vertical="top" wrapText="1"/>
    </xf>
    <xf numFmtId="0" fontId="14" fillId="0" borderId="5" xfId="0" applyFont="1" applyFill="1" applyBorder="1" applyAlignment="1">
      <alignment horizontal="left" vertical="top" wrapText="1"/>
    </xf>
    <xf numFmtId="0" fontId="14" fillId="0" borderId="6" xfId="0" applyFont="1" applyFill="1" applyBorder="1" applyAlignment="1">
      <alignment horizontal="left" vertical="top" wrapText="1"/>
    </xf>
    <xf numFmtId="0" fontId="14" fillId="0" borderId="7" xfId="0" applyFont="1" applyFill="1" applyBorder="1" applyAlignment="1">
      <alignment horizontal="left" vertical="top" wrapText="1"/>
    </xf>
    <xf numFmtId="0" fontId="14" fillId="0" borderId="26" xfId="0" applyFont="1" applyFill="1" applyBorder="1" applyAlignment="1">
      <alignment horizontal="left" vertical="top" wrapText="1"/>
    </xf>
    <xf numFmtId="0" fontId="14" fillId="0" borderId="22" xfId="0" applyFont="1" applyFill="1" applyBorder="1" applyAlignment="1">
      <alignment horizontal="left" vertical="top" wrapText="1"/>
    </xf>
    <xf numFmtId="0" fontId="14" fillId="0" borderId="10" xfId="0" applyFont="1" applyFill="1" applyBorder="1" applyAlignment="1">
      <alignment horizontal="left" vertical="top" wrapText="1"/>
    </xf>
    <xf numFmtId="0" fontId="14" fillId="0" borderId="1" xfId="0" applyFont="1" applyFill="1" applyBorder="1" applyAlignment="1">
      <alignment horizontal="lef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403"/>
  <sheetViews>
    <sheetView tabSelected="1" view="pageBreakPreview" topLeftCell="A912" zoomScale="85" zoomScaleNormal="90" zoomScaleSheetLayoutView="85" zoomScalePageLayoutView="85" workbookViewId="0">
      <selection activeCell="C923" sqref="C923"/>
    </sheetView>
  </sheetViews>
  <sheetFormatPr defaultColWidth="9.140625" defaultRowHeight="23.25" x14ac:dyDescent="0.25"/>
  <cols>
    <col min="1" max="1" width="1.28515625" style="7" customWidth="1"/>
    <col min="2" max="2" width="37.28515625" style="7" customWidth="1"/>
    <col min="3" max="3" width="46.140625" style="7" customWidth="1"/>
    <col min="4" max="4" width="23.28515625" style="7" customWidth="1"/>
    <col min="5" max="5" width="14.5703125" style="7" customWidth="1"/>
    <col min="6" max="6" width="4.85546875" style="7" customWidth="1"/>
    <col min="7" max="7" width="23.28515625" style="5" customWidth="1"/>
    <col min="8" max="8" width="1" style="5" customWidth="1"/>
    <col min="9" max="9" width="23.5703125" style="7" customWidth="1"/>
    <col min="10" max="10" width="23.5703125" style="64" hidden="1" customWidth="1"/>
    <col min="11" max="16384" width="9.140625" style="7"/>
  </cols>
  <sheetData>
    <row r="1" spans="2:10" s="22" customFormat="1" ht="54.75" customHeight="1" x14ac:dyDescent="0.8">
      <c r="B1" s="159" t="s">
        <v>24</v>
      </c>
      <c r="C1" s="159"/>
      <c r="D1" s="159"/>
      <c r="E1" s="159"/>
      <c r="F1" s="159"/>
      <c r="G1" s="159"/>
      <c r="H1" s="159"/>
      <c r="J1" s="63"/>
    </row>
    <row r="2" spans="2:10" ht="46.5" customHeight="1" x14ac:dyDescent="0.25">
      <c r="B2" s="160" t="s">
        <v>37</v>
      </c>
      <c r="C2" s="160"/>
      <c r="D2" s="160"/>
      <c r="E2" s="160"/>
      <c r="F2" s="160"/>
      <c r="G2" s="160"/>
    </row>
    <row r="3" spans="2:10" x14ac:dyDescent="0.25">
      <c r="C3" s="39"/>
      <c r="G3" s="7"/>
    </row>
    <row r="4" spans="2:10" ht="25.5" x14ac:dyDescent="0.25">
      <c r="C4" s="14" t="s">
        <v>5</v>
      </c>
      <c r="D4" s="6"/>
    </row>
    <row r="5" spans="2:10" s="10" customFormat="1" ht="20.25" customHeight="1" x14ac:dyDescent="0.25">
      <c r="C5" s="146" t="s">
        <v>15</v>
      </c>
      <c r="D5" s="149" t="s">
        <v>85</v>
      </c>
      <c r="E5" s="149"/>
      <c r="F5" s="149"/>
      <c r="G5" s="149"/>
      <c r="H5" s="40"/>
      <c r="J5" s="65"/>
    </row>
    <row r="6" spans="2:10" s="10" customFormat="1" ht="20.25" customHeight="1" x14ac:dyDescent="0.25">
      <c r="C6" s="147"/>
      <c r="D6" s="149" t="s">
        <v>86</v>
      </c>
      <c r="E6" s="149"/>
      <c r="F6" s="149"/>
      <c r="G6" s="149"/>
      <c r="H6" s="40"/>
      <c r="J6" s="65"/>
    </row>
    <row r="7" spans="2:10" s="10" customFormat="1" ht="20.25" customHeight="1" x14ac:dyDescent="0.25">
      <c r="C7" s="148"/>
      <c r="D7" s="149" t="s">
        <v>88</v>
      </c>
      <c r="E7" s="149"/>
      <c r="F7" s="149"/>
      <c r="G7" s="149"/>
      <c r="H7" s="40"/>
      <c r="J7" s="65"/>
    </row>
    <row r="8" spans="2:10" ht="28.5" customHeight="1" x14ac:dyDescent="0.25">
      <c r="C8" s="35" t="s">
        <v>12</v>
      </c>
      <c r="D8" s="53">
        <v>4.8</v>
      </c>
      <c r="E8" s="49"/>
      <c r="F8" s="10"/>
    </row>
    <row r="9" spans="2:10" ht="28.5" customHeight="1" x14ac:dyDescent="0.25">
      <c r="C9" s="1" t="s">
        <v>9</v>
      </c>
      <c r="D9" s="54">
        <v>140</v>
      </c>
      <c r="E9" s="150" t="s">
        <v>16</v>
      </c>
      <c r="F9" s="151"/>
      <c r="G9" s="154">
        <f>D10/D9</f>
        <v>9.6728571428571435</v>
      </c>
    </row>
    <row r="10" spans="2:10" ht="28.5" customHeight="1" x14ac:dyDescent="0.25">
      <c r="C10" s="1" t="s">
        <v>10</v>
      </c>
      <c r="D10" s="54">
        <v>1354.2</v>
      </c>
      <c r="E10" s="152"/>
      <c r="F10" s="153"/>
      <c r="G10" s="155"/>
    </row>
    <row r="11" spans="2:10" x14ac:dyDescent="0.25">
      <c r="C11" s="37"/>
      <c r="D11" s="38"/>
      <c r="E11" s="50"/>
    </row>
    <row r="12" spans="2:10" x14ac:dyDescent="0.3">
      <c r="C12" s="36" t="s">
        <v>7</v>
      </c>
      <c r="D12" s="55" t="s">
        <v>89</v>
      </c>
    </row>
    <row r="13" spans="2:10" x14ac:dyDescent="0.3">
      <c r="C13" s="36" t="s">
        <v>11</v>
      </c>
      <c r="D13" s="55">
        <v>70</v>
      </c>
      <c r="J13" s="64" t="s">
        <v>34</v>
      </c>
    </row>
    <row r="14" spans="2:10" x14ac:dyDescent="0.3">
      <c r="C14" s="36" t="s">
        <v>13</v>
      </c>
      <c r="D14" s="69" t="s">
        <v>35</v>
      </c>
      <c r="E14" s="41"/>
      <c r="J14" s="64" t="s">
        <v>35</v>
      </c>
    </row>
    <row r="15" spans="2:10" ht="24" thickBot="1" x14ac:dyDescent="0.3">
      <c r="C15" s="42"/>
      <c r="D15" s="42"/>
    </row>
    <row r="16" spans="2:10" ht="48" thickBot="1" x14ac:dyDescent="0.3">
      <c r="B16" s="174" t="s">
        <v>17</v>
      </c>
      <c r="C16" s="175"/>
      <c r="D16" s="23" t="s">
        <v>20</v>
      </c>
      <c r="E16" s="170" t="s">
        <v>22</v>
      </c>
      <c r="F16" s="171"/>
      <c r="G16" s="2" t="s">
        <v>21</v>
      </c>
    </row>
    <row r="17" spans="2:10" s="43" customFormat="1" ht="24" thickBot="1" x14ac:dyDescent="0.3">
      <c r="B17" s="161" t="s">
        <v>36</v>
      </c>
      <c r="C17" s="162"/>
      <c r="D17" s="70">
        <v>50.01</v>
      </c>
      <c r="E17" s="56">
        <v>4.8</v>
      </c>
      <c r="F17" s="18" t="s">
        <v>25</v>
      </c>
      <c r="G17" s="26">
        <f t="shared" ref="G17:G22" si="0">D17*E17</f>
        <v>240.04799999999997</v>
      </c>
      <c r="H17" s="172"/>
      <c r="J17" s="66"/>
    </row>
    <row r="18" spans="2:10" s="44" customFormat="1" ht="46.5" customHeight="1" x14ac:dyDescent="0.25">
      <c r="B18" s="163" t="s">
        <v>18</v>
      </c>
      <c r="C18" s="164"/>
      <c r="D18" s="59"/>
      <c r="E18" s="57"/>
      <c r="F18" s="19" t="s">
        <v>26</v>
      </c>
      <c r="G18" s="27">
        <f t="shared" si="0"/>
        <v>0</v>
      </c>
      <c r="H18" s="172"/>
      <c r="J18" s="67"/>
    </row>
    <row r="19" spans="2:10" s="44" customFormat="1" ht="24" thickBot="1" x14ac:dyDescent="0.3">
      <c r="B19" s="165" t="s">
        <v>19</v>
      </c>
      <c r="C19" s="166"/>
      <c r="D19" s="62"/>
      <c r="E19" s="58"/>
      <c r="F19" s="20" t="s">
        <v>26</v>
      </c>
      <c r="G19" s="28">
        <f t="shared" si="0"/>
        <v>0</v>
      </c>
      <c r="H19" s="172"/>
      <c r="J19" s="67"/>
    </row>
    <row r="20" spans="2:10" s="44" customFormat="1" ht="24" thickBot="1" x14ac:dyDescent="0.3">
      <c r="B20" s="167" t="s">
        <v>28</v>
      </c>
      <c r="C20" s="168"/>
      <c r="D20" s="71">
        <v>1409.04</v>
      </c>
      <c r="E20" s="71">
        <v>4.8</v>
      </c>
      <c r="F20" s="24" t="s">
        <v>25</v>
      </c>
      <c r="G20" s="29">
        <f t="shared" si="0"/>
        <v>6763.3919999999998</v>
      </c>
      <c r="H20" s="172"/>
      <c r="J20" s="67"/>
    </row>
    <row r="21" spans="2:10" s="44" customFormat="1" ht="48" customHeight="1" x14ac:dyDescent="0.25">
      <c r="B21" s="163" t="s">
        <v>33</v>
      </c>
      <c r="C21" s="164"/>
      <c r="D21" s="59"/>
      <c r="E21" s="59"/>
      <c r="F21" s="19" t="s">
        <v>25</v>
      </c>
      <c r="G21" s="27">
        <f t="shared" si="0"/>
        <v>0</v>
      </c>
      <c r="H21" s="172"/>
      <c r="J21" s="67"/>
    </row>
    <row r="22" spans="2:10" s="44" customFormat="1" x14ac:dyDescent="0.25">
      <c r="B22" s="156" t="s">
        <v>27</v>
      </c>
      <c r="C22" s="157"/>
      <c r="D22" s="72"/>
      <c r="E22" s="60"/>
      <c r="F22" s="21" t="s">
        <v>25</v>
      </c>
      <c r="G22" s="30">
        <f t="shared" si="0"/>
        <v>0</v>
      </c>
      <c r="H22" s="172"/>
      <c r="J22" s="67"/>
    </row>
    <row r="23" spans="2:10" s="44" customFormat="1" x14ac:dyDescent="0.25">
      <c r="B23" s="156" t="s">
        <v>29</v>
      </c>
      <c r="C23" s="157"/>
      <c r="D23" s="73"/>
      <c r="E23" s="61"/>
      <c r="F23" s="21" t="s">
        <v>25</v>
      </c>
      <c r="G23" s="30">
        <f t="shared" ref="G23:G24" si="1">D23*E23</f>
        <v>0</v>
      </c>
      <c r="H23" s="172"/>
      <c r="J23" s="67"/>
    </row>
    <row r="24" spans="2:10" s="44" customFormat="1" x14ac:dyDescent="0.25">
      <c r="B24" s="156" t="s">
        <v>30</v>
      </c>
      <c r="C24" s="157"/>
      <c r="D24" s="73"/>
      <c r="E24" s="61"/>
      <c r="F24" s="21" t="s">
        <v>25</v>
      </c>
      <c r="G24" s="30">
        <f t="shared" si="1"/>
        <v>0</v>
      </c>
      <c r="H24" s="172"/>
      <c r="J24" s="67"/>
    </row>
    <row r="25" spans="2:10" s="44" customFormat="1" x14ac:dyDescent="0.25">
      <c r="B25" s="156" t="s">
        <v>32</v>
      </c>
      <c r="C25" s="157"/>
      <c r="D25" s="73"/>
      <c r="E25" s="61"/>
      <c r="F25" s="21" t="s">
        <v>25</v>
      </c>
      <c r="G25" s="30">
        <f>D25*E25</f>
        <v>0</v>
      </c>
      <c r="H25" s="172"/>
      <c r="J25" s="67"/>
    </row>
    <row r="26" spans="2:10" s="44" customFormat="1" ht="24" thickBot="1" x14ac:dyDescent="0.3">
      <c r="B26" s="165" t="s">
        <v>31</v>
      </c>
      <c r="C26" s="166"/>
      <c r="D26" s="74"/>
      <c r="E26" s="62"/>
      <c r="F26" s="20" t="s">
        <v>25</v>
      </c>
      <c r="G26" s="31">
        <f>D26*E26</f>
        <v>0</v>
      </c>
      <c r="H26" s="172"/>
      <c r="J26" s="67"/>
    </row>
    <row r="27" spans="2:10" ht="11.25" customHeight="1" x14ac:dyDescent="0.25">
      <c r="C27" s="3"/>
      <c r="D27" s="3"/>
      <c r="E27" s="4"/>
      <c r="F27" s="4"/>
      <c r="H27" s="45"/>
      <c r="I27" s="46"/>
      <c r="J27" s="68"/>
    </row>
    <row r="28" spans="2:10" ht="25.5" x14ac:dyDescent="0.25">
      <c r="C28" s="14" t="s">
        <v>14</v>
      </c>
      <c r="D28" s="6"/>
    </row>
    <row r="29" spans="2:10" ht="20.25" x14ac:dyDescent="0.25">
      <c r="C29" s="173" t="s">
        <v>6</v>
      </c>
      <c r="D29" s="8" t="s">
        <v>0</v>
      </c>
      <c r="E29" s="9">
        <f>IF(G17&gt;0, ROUND((G17+D10)/D10,2), 0)</f>
        <v>1.18</v>
      </c>
      <c r="F29" s="9"/>
      <c r="G29" s="10"/>
      <c r="H29" s="7"/>
    </row>
    <row r="30" spans="2:10" x14ac:dyDescent="0.25">
      <c r="C30" s="173"/>
      <c r="D30" s="8" t="s">
        <v>1</v>
      </c>
      <c r="E30" s="9">
        <f>IF(SUM(G18:G19)&gt;0,ROUND((G18+G19+D10)/D10,2),0)</f>
        <v>0</v>
      </c>
      <c r="F30" s="9"/>
      <c r="G30" s="11"/>
      <c r="H30" s="47"/>
    </row>
    <row r="31" spans="2:10" x14ac:dyDescent="0.25">
      <c r="C31" s="173"/>
      <c r="D31" s="8" t="s">
        <v>2</v>
      </c>
      <c r="E31" s="9">
        <f>IF(G20&gt;0,ROUND((G20+D10)/D10,2),0)</f>
        <v>5.99</v>
      </c>
      <c r="F31" s="12"/>
      <c r="G31" s="11"/>
    </row>
    <row r="32" spans="2:10" x14ac:dyDescent="0.25">
      <c r="C32" s="173"/>
      <c r="D32" s="13" t="s">
        <v>3</v>
      </c>
      <c r="E32" s="32">
        <f>IF(SUM(G21:G26)&gt;0,ROUND((SUM(G21:G26)+D10)/D10,2),0)</f>
        <v>0</v>
      </c>
      <c r="F32" s="10"/>
      <c r="G32" s="11"/>
    </row>
    <row r="33" spans="2:10" ht="25.5" x14ac:dyDescent="0.25">
      <c r="D33" s="33" t="s">
        <v>4</v>
      </c>
      <c r="E33" s="34">
        <f>SUM(E29:E32)-IF(VALUE(COUNTIF(E29:E32,"&gt;0"))=4,3,0)-IF(VALUE(COUNTIF(E29:E32,"&gt;0"))=3,2,0)-IF(VALUE(COUNTIF(E29:E32,"&gt;0"))=2,1,0)</f>
        <v>6.17</v>
      </c>
      <c r="F33" s="25"/>
    </row>
    <row r="34" spans="2:10" ht="14.25" customHeight="1" x14ac:dyDescent="0.25">
      <c r="E34" s="15"/>
    </row>
    <row r="35" spans="2:10" s="22" customFormat="1" ht="26.25" customHeight="1" x14ac:dyDescent="0.35">
      <c r="C35" s="16" t="s">
        <v>23</v>
      </c>
      <c r="D35" s="158">
        <f>E33*D10</f>
        <v>8355.4140000000007</v>
      </c>
      <c r="E35" s="158"/>
      <c r="F35" s="7"/>
      <c r="G35" s="5"/>
      <c r="H35" s="5"/>
      <c r="J35" s="63"/>
    </row>
    <row r="36" spans="2:10" ht="20.25" x14ac:dyDescent="0.3">
      <c r="C36" s="17" t="s">
        <v>8</v>
      </c>
      <c r="D36" s="169">
        <f>D35/D9</f>
        <v>59.681528571428579</v>
      </c>
      <c r="E36" s="169"/>
      <c r="G36" s="7"/>
      <c r="H36" s="48"/>
    </row>
    <row r="46" spans="2:10" ht="60.75" x14ac:dyDescent="0.8">
      <c r="B46" s="159" t="s">
        <v>38</v>
      </c>
      <c r="C46" s="159"/>
      <c r="D46" s="159"/>
      <c r="E46" s="159"/>
      <c r="F46" s="159"/>
      <c r="G46" s="159"/>
      <c r="H46" s="159"/>
    </row>
    <row r="47" spans="2:10" x14ac:dyDescent="0.25">
      <c r="B47" s="160" t="s">
        <v>37</v>
      </c>
      <c r="C47" s="160"/>
      <c r="D47" s="160"/>
      <c r="E47" s="160"/>
      <c r="F47" s="160"/>
      <c r="G47" s="160"/>
    </row>
    <row r="48" spans="2:10" x14ac:dyDescent="0.25">
      <c r="C48" s="52"/>
      <c r="G48" s="7"/>
    </row>
    <row r="49" spans="2:8" ht="25.5" x14ac:dyDescent="0.25">
      <c r="C49" s="14" t="s">
        <v>5</v>
      </c>
      <c r="D49" s="6"/>
    </row>
    <row r="50" spans="2:8" ht="20.25" x14ac:dyDescent="0.25">
      <c r="B50" s="10"/>
      <c r="C50" s="146" t="s">
        <v>15</v>
      </c>
      <c r="D50" s="149" t="s">
        <v>85</v>
      </c>
      <c r="E50" s="149"/>
      <c r="F50" s="149"/>
      <c r="G50" s="149"/>
      <c r="H50" s="40"/>
    </row>
    <row r="51" spans="2:8" ht="20.25" x14ac:dyDescent="0.25">
      <c r="B51" s="10"/>
      <c r="C51" s="147"/>
      <c r="D51" s="149" t="s">
        <v>86</v>
      </c>
      <c r="E51" s="149"/>
      <c r="F51" s="149"/>
      <c r="G51" s="149"/>
      <c r="H51" s="40"/>
    </row>
    <row r="52" spans="2:8" ht="20.25" x14ac:dyDescent="0.25">
      <c r="B52" s="10"/>
      <c r="C52" s="148"/>
      <c r="D52" s="149" t="s">
        <v>90</v>
      </c>
      <c r="E52" s="149"/>
      <c r="F52" s="149"/>
      <c r="G52" s="149"/>
      <c r="H52" s="40"/>
    </row>
    <row r="53" spans="2:8" x14ac:dyDescent="0.25">
      <c r="C53" s="35" t="s">
        <v>12</v>
      </c>
      <c r="D53" s="53">
        <v>4.3</v>
      </c>
      <c r="E53" s="49"/>
      <c r="F53" s="10"/>
    </row>
    <row r="54" spans="2:8" x14ac:dyDescent="0.25">
      <c r="C54" s="1" t="s">
        <v>9</v>
      </c>
      <c r="D54" s="54">
        <v>95</v>
      </c>
      <c r="E54" s="150" t="s">
        <v>16</v>
      </c>
      <c r="F54" s="151"/>
      <c r="G54" s="154">
        <f>D55/D54</f>
        <v>8.1673684210526307</v>
      </c>
    </row>
    <row r="55" spans="2:8" x14ac:dyDescent="0.25">
      <c r="C55" s="1" t="s">
        <v>10</v>
      </c>
      <c r="D55" s="54">
        <v>775.9</v>
      </c>
      <c r="E55" s="152"/>
      <c r="F55" s="153"/>
      <c r="G55" s="155"/>
    </row>
    <row r="56" spans="2:8" x14ac:dyDescent="0.25">
      <c r="C56" s="37"/>
      <c r="D56" s="38"/>
      <c r="E56" s="50"/>
    </row>
    <row r="57" spans="2:8" x14ac:dyDescent="0.3">
      <c r="C57" s="36" t="s">
        <v>7</v>
      </c>
      <c r="D57" s="55" t="s">
        <v>91</v>
      </c>
    </row>
    <row r="58" spans="2:8" x14ac:dyDescent="0.3">
      <c r="C58" s="36" t="s">
        <v>11</v>
      </c>
      <c r="D58" s="55">
        <v>55</v>
      </c>
    </row>
    <row r="59" spans="2:8" x14ac:dyDescent="0.3">
      <c r="C59" s="36" t="s">
        <v>13</v>
      </c>
      <c r="D59" s="69" t="s">
        <v>35</v>
      </c>
      <c r="E59" s="41"/>
    </row>
    <row r="60" spans="2:8" ht="24" thickBot="1" x14ac:dyDescent="0.3">
      <c r="C60" s="42"/>
      <c r="D60" s="42"/>
    </row>
    <row r="61" spans="2:8" ht="48" thickBot="1" x14ac:dyDescent="0.3">
      <c r="B61" s="174" t="s">
        <v>17</v>
      </c>
      <c r="C61" s="175"/>
      <c r="D61" s="23" t="s">
        <v>20</v>
      </c>
      <c r="E61" s="170" t="s">
        <v>22</v>
      </c>
      <c r="F61" s="171"/>
      <c r="G61" s="2" t="s">
        <v>21</v>
      </c>
    </row>
    <row r="62" spans="2:8" ht="24" thickBot="1" x14ac:dyDescent="0.3">
      <c r="B62" s="161" t="s">
        <v>36</v>
      </c>
      <c r="C62" s="162"/>
      <c r="D62" s="70">
        <v>50.01</v>
      </c>
      <c r="E62" s="56">
        <v>4.3</v>
      </c>
      <c r="F62" s="18" t="s">
        <v>25</v>
      </c>
      <c r="G62" s="26">
        <f t="shared" ref="G62:G69" si="2">D62*E62</f>
        <v>215.04299999999998</v>
      </c>
      <c r="H62" s="172"/>
    </row>
    <row r="63" spans="2:8" x14ac:dyDescent="0.25">
      <c r="B63" s="163" t="s">
        <v>18</v>
      </c>
      <c r="C63" s="164"/>
      <c r="D63" s="59"/>
      <c r="E63" s="57"/>
      <c r="F63" s="19" t="s">
        <v>26</v>
      </c>
      <c r="G63" s="27">
        <f t="shared" si="2"/>
        <v>0</v>
      </c>
      <c r="H63" s="172"/>
    </row>
    <row r="64" spans="2:8" ht="24" thickBot="1" x14ac:dyDescent="0.3">
      <c r="B64" s="165" t="s">
        <v>19</v>
      </c>
      <c r="C64" s="166"/>
      <c r="D64" s="62"/>
      <c r="E64" s="58"/>
      <c r="F64" s="20" t="s">
        <v>26</v>
      </c>
      <c r="G64" s="28">
        <f t="shared" si="2"/>
        <v>0</v>
      </c>
      <c r="H64" s="172"/>
    </row>
    <row r="65" spans="2:8" ht="24" thickBot="1" x14ac:dyDescent="0.3">
      <c r="B65" s="167" t="s">
        <v>28</v>
      </c>
      <c r="C65" s="168"/>
      <c r="D65" s="71">
        <v>1409.04</v>
      </c>
      <c r="E65" s="71">
        <v>4.3</v>
      </c>
      <c r="F65" s="24" t="s">
        <v>25</v>
      </c>
      <c r="G65" s="29">
        <f t="shared" si="2"/>
        <v>6058.8719999999994</v>
      </c>
      <c r="H65" s="172"/>
    </row>
    <row r="66" spans="2:8" x14ac:dyDescent="0.25">
      <c r="B66" s="163" t="s">
        <v>33</v>
      </c>
      <c r="C66" s="164"/>
      <c r="D66" s="59"/>
      <c r="E66" s="59"/>
      <c r="F66" s="19" t="s">
        <v>25</v>
      </c>
      <c r="G66" s="27">
        <f t="shared" si="2"/>
        <v>0</v>
      </c>
      <c r="H66" s="172"/>
    </row>
    <row r="67" spans="2:8" x14ac:dyDescent="0.25">
      <c r="B67" s="156" t="s">
        <v>27</v>
      </c>
      <c r="C67" s="157"/>
      <c r="D67" s="72"/>
      <c r="E67" s="60"/>
      <c r="F67" s="21" t="s">
        <v>25</v>
      </c>
      <c r="G67" s="30">
        <f t="shared" si="2"/>
        <v>0</v>
      </c>
      <c r="H67" s="172"/>
    </row>
    <row r="68" spans="2:8" x14ac:dyDescent="0.25">
      <c r="B68" s="156" t="s">
        <v>29</v>
      </c>
      <c r="C68" s="157"/>
      <c r="D68" s="73"/>
      <c r="E68" s="61"/>
      <c r="F68" s="21" t="s">
        <v>25</v>
      </c>
      <c r="G68" s="30">
        <f t="shared" si="2"/>
        <v>0</v>
      </c>
      <c r="H68" s="172"/>
    </row>
    <row r="69" spans="2:8" x14ac:dyDescent="0.25">
      <c r="B69" s="156" t="s">
        <v>30</v>
      </c>
      <c r="C69" s="157"/>
      <c r="D69" s="73"/>
      <c r="E69" s="61"/>
      <c r="F69" s="21" t="s">
        <v>25</v>
      </c>
      <c r="G69" s="30">
        <f t="shared" si="2"/>
        <v>0</v>
      </c>
      <c r="H69" s="172"/>
    </row>
    <row r="70" spans="2:8" x14ac:dyDescent="0.25">
      <c r="B70" s="156" t="s">
        <v>32</v>
      </c>
      <c r="C70" s="157"/>
      <c r="D70" s="73"/>
      <c r="E70" s="61"/>
      <c r="F70" s="21" t="s">
        <v>25</v>
      </c>
      <c r="G70" s="30">
        <f>D70*E70</f>
        <v>0</v>
      </c>
      <c r="H70" s="172"/>
    </row>
    <row r="71" spans="2:8" ht="24" thickBot="1" x14ac:dyDescent="0.3">
      <c r="B71" s="165" t="s">
        <v>31</v>
      </c>
      <c r="C71" s="166"/>
      <c r="D71" s="74"/>
      <c r="E71" s="62"/>
      <c r="F71" s="20" t="s">
        <v>25</v>
      </c>
      <c r="G71" s="31">
        <f>D71*E71</f>
        <v>0</v>
      </c>
      <c r="H71" s="172"/>
    </row>
    <row r="72" spans="2:8" x14ac:dyDescent="0.25">
      <c r="C72" s="3"/>
      <c r="D72" s="3"/>
      <c r="E72" s="4"/>
      <c r="F72" s="4"/>
      <c r="H72" s="45"/>
    </row>
    <row r="73" spans="2:8" ht="25.5" x14ac:dyDescent="0.25">
      <c r="C73" s="14" t="s">
        <v>14</v>
      </c>
      <c r="D73" s="6"/>
    </row>
    <row r="74" spans="2:8" ht="20.25" x14ac:dyDescent="0.25">
      <c r="C74" s="173" t="s">
        <v>6</v>
      </c>
      <c r="D74" s="51" t="s">
        <v>0</v>
      </c>
      <c r="E74" s="9">
        <f>IF(G62&gt;0, ROUND((G62+D55)/D55,2), 0)</f>
        <v>1.28</v>
      </c>
      <c r="F74" s="9"/>
      <c r="G74" s="10"/>
      <c r="H74" s="7"/>
    </row>
    <row r="75" spans="2:8" x14ac:dyDescent="0.25">
      <c r="C75" s="173"/>
      <c r="D75" s="51" t="s">
        <v>1</v>
      </c>
      <c r="E75" s="9">
        <f>IF(SUM(G63:G64)&gt;0,ROUND((G63+G64+D55)/D55,2),0)</f>
        <v>0</v>
      </c>
      <c r="F75" s="9"/>
      <c r="G75" s="11"/>
      <c r="H75" s="47"/>
    </row>
    <row r="76" spans="2:8" x14ac:dyDescent="0.25">
      <c r="C76" s="173"/>
      <c r="D76" s="51" t="s">
        <v>2</v>
      </c>
      <c r="E76" s="9">
        <f>IF(G65&gt;0,ROUND((G65+D55)/D55,2),0)</f>
        <v>8.81</v>
      </c>
      <c r="F76" s="12"/>
      <c r="G76" s="11"/>
    </row>
    <row r="77" spans="2:8" x14ac:dyDescent="0.25">
      <c r="C77" s="173"/>
      <c r="D77" s="13" t="s">
        <v>3</v>
      </c>
      <c r="E77" s="32">
        <f>IF(SUM(G66:G71)&gt;0,ROUND((SUM(G66:G71)+D55)/D55,2),0)</f>
        <v>0</v>
      </c>
      <c r="F77" s="10"/>
      <c r="G77" s="11"/>
    </row>
    <row r="78" spans="2:8" ht="25.5" x14ac:dyDescent="0.25">
      <c r="D78" s="33" t="s">
        <v>4</v>
      </c>
      <c r="E78" s="34">
        <f>SUM(E74:E77)-IF(VALUE(COUNTIF(E74:E77,"&gt;0"))=4,3,0)-IF(VALUE(COUNTIF(E74:E77,"&gt;0"))=3,2,0)-IF(VALUE(COUNTIF(E74:E77,"&gt;0"))=2,1,0)</f>
        <v>9.09</v>
      </c>
      <c r="F78" s="25"/>
    </row>
    <row r="79" spans="2:8" x14ac:dyDescent="0.25">
      <c r="E79" s="15"/>
    </row>
    <row r="80" spans="2:8" ht="25.5" x14ac:dyDescent="0.35">
      <c r="B80" s="22"/>
      <c r="C80" s="16" t="s">
        <v>23</v>
      </c>
      <c r="D80" s="158">
        <f>E78*D55</f>
        <v>7052.9309999999996</v>
      </c>
      <c r="E80" s="158"/>
    </row>
    <row r="81" spans="2:8" ht="20.25" x14ac:dyDescent="0.3">
      <c r="C81" s="17" t="s">
        <v>8</v>
      </c>
      <c r="D81" s="169">
        <f>D80/D54</f>
        <v>74.241378947368418</v>
      </c>
      <c r="E81" s="169"/>
      <c r="G81" s="7"/>
      <c r="H81" s="48"/>
    </row>
    <row r="91" spans="2:8" ht="60.75" x14ac:dyDescent="0.8">
      <c r="B91" s="159" t="s">
        <v>39</v>
      </c>
      <c r="C91" s="159"/>
      <c r="D91" s="159"/>
      <c r="E91" s="159"/>
      <c r="F91" s="159"/>
      <c r="G91" s="159"/>
      <c r="H91" s="159"/>
    </row>
    <row r="92" spans="2:8" x14ac:dyDescent="0.25">
      <c r="B92" s="160" t="s">
        <v>37</v>
      </c>
      <c r="C92" s="160"/>
      <c r="D92" s="160"/>
      <c r="E92" s="160"/>
      <c r="F92" s="160"/>
      <c r="G92" s="160"/>
    </row>
    <row r="93" spans="2:8" x14ac:dyDescent="0.25">
      <c r="C93" s="52"/>
      <c r="G93" s="7"/>
    </row>
    <row r="94" spans="2:8" ht="25.5" x14ac:dyDescent="0.25">
      <c r="C94" s="14" t="s">
        <v>5</v>
      </c>
      <c r="D94" s="6"/>
    </row>
    <row r="95" spans="2:8" ht="20.25" x14ac:dyDescent="0.25">
      <c r="B95" s="10"/>
      <c r="C95" s="146" t="s">
        <v>15</v>
      </c>
      <c r="D95" s="149" t="s">
        <v>85</v>
      </c>
      <c r="E95" s="149"/>
      <c r="F95" s="149"/>
      <c r="G95" s="149"/>
      <c r="H95" s="40"/>
    </row>
    <row r="96" spans="2:8" ht="20.25" x14ac:dyDescent="0.25">
      <c r="B96" s="10"/>
      <c r="C96" s="147"/>
      <c r="D96" s="149" t="s">
        <v>86</v>
      </c>
      <c r="E96" s="149"/>
      <c r="F96" s="149"/>
      <c r="G96" s="149"/>
      <c r="H96" s="40"/>
    </row>
    <row r="97" spans="2:8" ht="20.25" x14ac:dyDescent="0.25">
      <c r="B97" s="10"/>
      <c r="C97" s="148"/>
      <c r="D97" s="149" t="s">
        <v>92</v>
      </c>
      <c r="E97" s="149"/>
      <c r="F97" s="149"/>
      <c r="G97" s="149"/>
      <c r="H97" s="40"/>
    </row>
    <row r="98" spans="2:8" x14ac:dyDescent="0.25">
      <c r="C98" s="35" t="s">
        <v>12</v>
      </c>
      <c r="D98" s="53">
        <v>1.7</v>
      </c>
      <c r="E98" s="49"/>
      <c r="F98" s="10"/>
    </row>
    <row r="99" spans="2:8" x14ac:dyDescent="0.25">
      <c r="C99" s="1" t="s">
        <v>9</v>
      </c>
      <c r="D99" s="54">
        <v>101</v>
      </c>
      <c r="E99" s="150" t="s">
        <v>16</v>
      </c>
      <c r="F99" s="151"/>
      <c r="G99" s="154">
        <f>D100/D99</f>
        <v>16.93910891089109</v>
      </c>
    </row>
    <row r="100" spans="2:8" x14ac:dyDescent="0.25">
      <c r="C100" s="1" t="s">
        <v>10</v>
      </c>
      <c r="D100" s="54">
        <v>1710.85</v>
      </c>
      <c r="E100" s="152"/>
      <c r="F100" s="153"/>
      <c r="G100" s="155"/>
    </row>
    <row r="101" spans="2:8" x14ac:dyDescent="0.25">
      <c r="C101" s="37"/>
      <c r="D101" s="38"/>
      <c r="E101" s="50"/>
    </row>
    <row r="102" spans="2:8" x14ac:dyDescent="0.3">
      <c r="C102" s="36" t="s">
        <v>7</v>
      </c>
      <c r="D102" s="55" t="s">
        <v>93</v>
      </c>
    </row>
    <row r="103" spans="2:8" x14ac:dyDescent="0.3">
      <c r="C103" s="36" t="s">
        <v>11</v>
      </c>
      <c r="D103" s="55">
        <v>55</v>
      </c>
    </row>
    <row r="104" spans="2:8" x14ac:dyDescent="0.3">
      <c r="C104" s="36" t="s">
        <v>13</v>
      </c>
      <c r="D104" s="69" t="s">
        <v>35</v>
      </c>
      <c r="E104" s="41"/>
    </row>
    <row r="105" spans="2:8" ht="24" thickBot="1" x14ac:dyDescent="0.3">
      <c r="C105" s="42"/>
      <c r="D105" s="42"/>
    </row>
    <row r="106" spans="2:8" ht="48" thickBot="1" x14ac:dyDescent="0.3">
      <c r="B106" s="174" t="s">
        <v>17</v>
      </c>
      <c r="C106" s="175"/>
      <c r="D106" s="23" t="s">
        <v>20</v>
      </c>
      <c r="E106" s="170" t="s">
        <v>22</v>
      </c>
      <c r="F106" s="171"/>
      <c r="G106" s="2" t="s">
        <v>21</v>
      </c>
    </row>
    <row r="107" spans="2:8" ht="24" thickBot="1" x14ac:dyDescent="0.3">
      <c r="B107" s="161" t="s">
        <v>36</v>
      </c>
      <c r="C107" s="162"/>
      <c r="D107" s="70">
        <v>50.01</v>
      </c>
      <c r="E107" s="56">
        <v>1.7</v>
      </c>
      <c r="F107" s="18" t="s">
        <v>25</v>
      </c>
      <c r="G107" s="26">
        <f t="shared" ref="G107:G114" si="3">D107*E107</f>
        <v>85.016999999999996</v>
      </c>
      <c r="H107" s="172"/>
    </row>
    <row r="108" spans="2:8" x14ac:dyDescent="0.25">
      <c r="B108" s="163" t="s">
        <v>18</v>
      </c>
      <c r="C108" s="164"/>
      <c r="D108" s="59"/>
      <c r="E108" s="57"/>
      <c r="F108" s="19" t="s">
        <v>26</v>
      </c>
      <c r="G108" s="27">
        <f t="shared" si="3"/>
        <v>0</v>
      </c>
      <c r="H108" s="172"/>
    </row>
    <row r="109" spans="2:8" ht="24" thickBot="1" x14ac:dyDescent="0.3">
      <c r="B109" s="165" t="s">
        <v>19</v>
      </c>
      <c r="C109" s="166"/>
      <c r="D109" s="62"/>
      <c r="E109" s="58"/>
      <c r="F109" s="20" t="s">
        <v>26</v>
      </c>
      <c r="G109" s="28">
        <f t="shared" si="3"/>
        <v>0</v>
      </c>
      <c r="H109" s="172"/>
    </row>
    <row r="110" spans="2:8" ht="24" thickBot="1" x14ac:dyDescent="0.3">
      <c r="B110" s="167" t="s">
        <v>28</v>
      </c>
      <c r="C110" s="168"/>
      <c r="D110" s="71">
        <v>1409.04</v>
      </c>
      <c r="E110" s="71">
        <v>1.7</v>
      </c>
      <c r="F110" s="24" t="s">
        <v>25</v>
      </c>
      <c r="G110" s="29">
        <f t="shared" si="3"/>
        <v>2395.3679999999999</v>
      </c>
      <c r="H110" s="172"/>
    </row>
    <row r="111" spans="2:8" x14ac:dyDescent="0.25">
      <c r="B111" s="163" t="s">
        <v>33</v>
      </c>
      <c r="C111" s="164"/>
      <c r="D111" s="59"/>
      <c r="E111" s="59"/>
      <c r="F111" s="19" t="s">
        <v>25</v>
      </c>
      <c r="G111" s="27">
        <f t="shared" si="3"/>
        <v>0</v>
      </c>
      <c r="H111" s="172"/>
    </row>
    <row r="112" spans="2:8" x14ac:dyDescent="0.25">
      <c r="B112" s="156" t="s">
        <v>27</v>
      </c>
      <c r="C112" s="157"/>
      <c r="D112" s="72"/>
      <c r="E112" s="60"/>
      <c r="F112" s="21" t="s">
        <v>25</v>
      </c>
      <c r="G112" s="30">
        <f t="shared" si="3"/>
        <v>0</v>
      </c>
      <c r="H112" s="172"/>
    </row>
    <row r="113" spans="2:8" x14ac:dyDescent="0.25">
      <c r="B113" s="156" t="s">
        <v>29</v>
      </c>
      <c r="C113" s="157"/>
      <c r="D113" s="73"/>
      <c r="E113" s="61"/>
      <c r="F113" s="21" t="s">
        <v>25</v>
      </c>
      <c r="G113" s="30">
        <f t="shared" si="3"/>
        <v>0</v>
      </c>
      <c r="H113" s="172"/>
    </row>
    <row r="114" spans="2:8" x14ac:dyDescent="0.25">
      <c r="B114" s="156" t="s">
        <v>30</v>
      </c>
      <c r="C114" s="157"/>
      <c r="D114" s="73"/>
      <c r="E114" s="61"/>
      <c r="F114" s="21" t="s">
        <v>25</v>
      </c>
      <c r="G114" s="30">
        <f t="shared" si="3"/>
        <v>0</v>
      </c>
      <c r="H114" s="172"/>
    </row>
    <row r="115" spans="2:8" x14ac:dyDescent="0.25">
      <c r="B115" s="156" t="s">
        <v>32</v>
      </c>
      <c r="C115" s="157"/>
      <c r="D115" s="73"/>
      <c r="E115" s="61"/>
      <c r="F115" s="21" t="s">
        <v>25</v>
      </c>
      <c r="G115" s="30">
        <f>D115*E115</f>
        <v>0</v>
      </c>
      <c r="H115" s="172"/>
    </row>
    <row r="116" spans="2:8" ht="24" thickBot="1" x14ac:dyDescent="0.3">
      <c r="B116" s="165" t="s">
        <v>31</v>
      </c>
      <c r="C116" s="166"/>
      <c r="D116" s="74"/>
      <c r="E116" s="62"/>
      <c r="F116" s="20" t="s">
        <v>25</v>
      </c>
      <c r="G116" s="31">
        <f>D116*E116</f>
        <v>0</v>
      </c>
      <c r="H116" s="172"/>
    </row>
    <row r="117" spans="2:8" x14ac:dyDescent="0.25">
      <c r="C117" s="3"/>
      <c r="D117" s="3"/>
      <c r="E117" s="4"/>
      <c r="F117" s="4"/>
      <c r="H117" s="45"/>
    </row>
    <row r="118" spans="2:8" ht="25.5" x14ac:dyDescent="0.25">
      <c r="C118" s="14" t="s">
        <v>14</v>
      </c>
      <c r="D118" s="6"/>
    </row>
    <row r="119" spans="2:8" ht="20.25" x14ac:dyDescent="0.25">
      <c r="C119" s="173" t="s">
        <v>6</v>
      </c>
      <c r="D119" s="51" t="s">
        <v>0</v>
      </c>
      <c r="E119" s="9">
        <f>IF(G107&gt;0, ROUND((G107+D100)/D100,2), 0)</f>
        <v>1.05</v>
      </c>
      <c r="F119" s="9"/>
      <c r="G119" s="10"/>
      <c r="H119" s="7"/>
    </row>
    <row r="120" spans="2:8" x14ac:dyDescent="0.25">
      <c r="C120" s="173"/>
      <c r="D120" s="51" t="s">
        <v>1</v>
      </c>
      <c r="E120" s="9">
        <f>IF(SUM(G108:G109)&gt;0,ROUND((G108+G109+D100)/D100,2),0)</f>
        <v>0</v>
      </c>
      <c r="F120" s="9"/>
      <c r="G120" s="11"/>
      <c r="H120" s="47"/>
    </row>
    <row r="121" spans="2:8" x14ac:dyDescent="0.25">
      <c r="C121" s="173"/>
      <c r="D121" s="51" t="s">
        <v>2</v>
      </c>
      <c r="E121" s="9">
        <f>IF(G110&gt;0,ROUND((G110+D100)/D100,2),0)</f>
        <v>2.4</v>
      </c>
      <c r="F121" s="12"/>
      <c r="G121" s="11"/>
    </row>
    <row r="122" spans="2:8" x14ac:dyDescent="0.25">
      <c r="C122" s="173"/>
      <c r="D122" s="13" t="s">
        <v>3</v>
      </c>
      <c r="E122" s="32">
        <f>IF(SUM(G111:G116)&gt;0,ROUND((SUM(G111:G116)+D100)/D100,2),0)</f>
        <v>0</v>
      </c>
      <c r="F122" s="10"/>
      <c r="G122" s="11"/>
    </row>
    <row r="123" spans="2:8" ht="25.5" x14ac:dyDescent="0.25">
      <c r="D123" s="33" t="s">
        <v>4</v>
      </c>
      <c r="E123" s="34">
        <f>SUM(E119:E122)-IF(VALUE(COUNTIF(E119:E122,"&gt;0"))=4,3,0)-IF(VALUE(COUNTIF(E119:E122,"&gt;0"))=3,2,0)-IF(VALUE(COUNTIF(E119:E122,"&gt;0"))=2,1,0)</f>
        <v>2.4500000000000002</v>
      </c>
      <c r="F123" s="25"/>
    </row>
    <row r="124" spans="2:8" x14ac:dyDescent="0.25">
      <c r="E124" s="15"/>
    </row>
    <row r="125" spans="2:8" ht="25.5" x14ac:dyDescent="0.35">
      <c r="B125" s="22"/>
      <c r="C125" s="16" t="s">
        <v>23</v>
      </c>
      <c r="D125" s="158">
        <f>E123*D100</f>
        <v>4191.5825000000004</v>
      </c>
      <c r="E125" s="158"/>
    </row>
    <row r="126" spans="2:8" ht="20.25" x14ac:dyDescent="0.3">
      <c r="C126" s="17" t="s">
        <v>8</v>
      </c>
      <c r="D126" s="169">
        <f>D125/D99</f>
        <v>41.500816831683174</v>
      </c>
      <c r="E126" s="169"/>
      <c r="G126" s="7"/>
      <c r="H126" s="48"/>
    </row>
    <row r="129" spans="2:8" ht="60.75" x14ac:dyDescent="0.8">
      <c r="B129" s="159" t="s">
        <v>40</v>
      </c>
      <c r="C129" s="159"/>
      <c r="D129" s="159"/>
      <c r="E129" s="159"/>
      <c r="F129" s="159"/>
      <c r="G129" s="159"/>
      <c r="H129" s="159"/>
    </row>
    <row r="130" spans="2:8" x14ac:dyDescent="0.25">
      <c r="B130" s="160" t="s">
        <v>37</v>
      </c>
      <c r="C130" s="160"/>
      <c r="D130" s="160"/>
      <c r="E130" s="160"/>
      <c r="F130" s="160"/>
      <c r="G130" s="160"/>
    </row>
    <row r="131" spans="2:8" x14ac:dyDescent="0.25">
      <c r="C131" s="52"/>
      <c r="G131" s="7"/>
    </row>
    <row r="132" spans="2:8" ht="25.5" x14ac:dyDescent="0.25">
      <c r="C132" s="14" t="s">
        <v>5</v>
      </c>
      <c r="D132" s="6"/>
    </row>
    <row r="133" spans="2:8" ht="20.25" x14ac:dyDescent="0.25">
      <c r="B133" s="10"/>
      <c r="C133" s="146" t="s">
        <v>15</v>
      </c>
      <c r="D133" s="149" t="s">
        <v>85</v>
      </c>
      <c r="E133" s="149"/>
      <c r="F133" s="149"/>
      <c r="G133" s="149"/>
      <c r="H133" s="40"/>
    </row>
    <row r="134" spans="2:8" ht="20.25" x14ac:dyDescent="0.25">
      <c r="B134" s="10"/>
      <c r="C134" s="147"/>
      <c r="D134" s="149" t="s">
        <v>86</v>
      </c>
      <c r="E134" s="149"/>
      <c r="F134" s="149"/>
      <c r="G134" s="149"/>
      <c r="H134" s="40"/>
    </row>
    <row r="135" spans="2:8" ht="20.25" x14ac:dyDescent="0.25">
      <c r="B135" s="10"/>
      <c r="C135" s="148"/>
      <c r="D135" s="149" t="s">
        <v>94</v>
      </c>
      <c r="E135" s="149"/>
      <c r="F135" s="149"/>
      <c r="G135" s="149"/>
      <c r="H135" s="40"/>
    </row>
    <row r="136" spans="2:8" x14ac:dyDescent="0.25">
      <c r="C136" s="35" t="s">
        <v>12</v>
      </c>
      <c r="D136" s="53">
        <v>0.9</v>
      </c>
      <c r="E136" s="49"/>
      <c r="F136" s="10"/>
    </row>
    <row r="137" spans="2:8" x14ac:dyDescent="0.25">
      <c r="C137" s="1" t="s">
        <v>9</v>
      </c>
      <c r="D137" s="54">
        <v>27</v>
      </c>
      <c r="E137" s="150" t="s">
        <v>16</v>
      </c>
      <c r="F137" s="151"/>
      <c r="G137" s="154">
        <f>D138/D137</f>
        <v>7.568518518518518</v>
      </c>
    </row>
    <row r="138" spans="2:8" x14ac:dyDescent="0.25">
      <c r="C138" s="1" t="s">
        <v>10</v>
      </c>
      <c r="D138" s="54">
        <v>204.35</v>
      </c>
      <c r="E138" s="152"/>
      <c r="F138" s="153"/>
      <c r="G138" s="155"/>
    </row>
    <row r="139" spans="2:8" x14ac:dyDescent="0.25">
      <c r="C139" s="37"/>
      <c r="D139" s="38"/>
      <c r="E139" s="50"/>
    </row>
    <row r="140" spans="2:8" x14ac:dyDescent="0.3">
      <c r="C140" s="36" t="s">
        <v>7</v>
      </c>
      <c r="D140" s="55" t="s">
        <v>93</v>
      </c>
    </row>
    <row r="141" spans="2:8" x14ac:dyDescent="0.3">
      <c r="C141" s="36" t="s">
        <v>11</v>
      </c>
      <c r="D141" s="55">
        <v>55</v>
      </c>
    </row>
    <row r="142" spans="2:8" x14ac:dyDescent="0.3">
      <c r="C142" s="36" t="s">
        <v>13</v>
      </c>
      <c r="D142" s="69" t="s">
        <v>35</v>
      </c>
      <c r="E142" s="41"/>
    </row>
    <row r="143" spans="2:8" ht="24" thickBot="1" x14ac:dyDescent="0.3">
      <c r="C143" s="42"/>
      <c r="D143" s="42"/>
    </row>
    <row r="144" spans="2:8" ht="48" thickBot="1" x14ac:dyDescent="0.3">
      <c r="B144" s="174" t="s">
        <v>17</v>
      </c>
      <c r="C144" s="175"/>
      <c r="D144" s="23" t="s">
        <v>20</v>
      </c>
      <c r="E144" s="170" t="s">
        <v>22</v>
      </c>
      <c r="F144" s="171"/>
      <c r="G144" s="2" t="s">
        <v>21</v>
      </c>
    </row>
    <row r="145" spans="2:8" ht="24" thickBot="1" x14ac:dyDescent="0.3">
      <c r="B145" s="161" t="s">
        <v>36</v>
      </c>
      <c r="C145" s="162"/>
      <c r="D145" s="70">
        <v>50.01</v>
      </c>
      <c r="E145" s="56">
        <v>0.9</v>
      </c>
      <c r="F145" s="18" t="s">
        <v>25</v>
      </c>
      <c r="G145" s="26">
        <f t="shared" ref="G145:G152" si="4">D145*E145</f>
        <v>45.009</v>
      </c>
      <c r="H145" s="172"/>
    </row>
    <row r="146" spans="2:8" x14ac:dyDescent="0.25">
      <c r="B146" s="163" t="s">
        <v>18</v>
      </c>
      <c r="C146" s="164"/>
      <c r="D146" s="59"/>
      <c r="E146" s="57"/>
      <c r="F146" s="19" t="s">
        <v>26</v>
      </c>
      <c r="G146" s="27">
        <f t="shared" si="4"/>
        <v>0</v>
      </c>
      <c r="H146" s="172"/>
    </row>
    <row r="147" spans="2:8" ht="24" thickBot="1" x14ac:dyDescent="0.3">
      <c r="B147" s="165" t="s">
        <v>19</v>
      </c>
      <c r="C147" s="166"/>
      <c r="D147" s="62"/>
      <c r="E147" s="58"/>
      <c r="F147" s="20" t="s">
        <v>26</v>
      </c>
      <c r="G147" s="28">
        <f t="shared" si="4"/>
        <v>0</v>
      </c>
      <c r="H147" s="172"/>
    </row>
    <row r="148" spans="2:8" ht="24" thickBot="1" x14ac:dyDescent="0.3">
      <c r="B148" s="167" t="s">
        <v>28</v>
      </c>
      <c r="C148" s="168"/>
      <c r="D148" s="71">
        <v>1409.04</v>
      </c>
      <c r="E148" s="71">
        <v>0.9</v>
      </c>
      <c r="F148" s="24" t="s">
        <v>25</v>
      </c>
      <c r="G148" s="29">
        <f t="shared" si="4"/>
        <v>1268.136</v>
      </c>
      <c r="H148" s="172"/>
    </row>
    <row r="149" spans="2:8" x14ac:dyDescent="0.25">
      <c r="B149" s="163" t="s">
        <v>33</v>
      </c>
      <c r="C149" s="164"/>
      <c r="D149" s="59"/>
      <c r="E149" s="59"/>
      <c r="F149" s="19" t="s">
        <v>25</v>
      </c>
      <c r="G149" s="27">
        <f t="shared" si="4"/>
        <v>0</v>
      </c>
      <c r="H149" s="172"/>
    </row>
    <row r="150" spans="2:8" x14ac:dyDescent="0.25">
      <c r="B150" s="156" t="s">
        <v>27</v>
      </c>
      <c r="C150" s="157"/>
      <c r="D150" s="72"/>
      <c r="E150" s="60"/>
      <c r="F150" s="21" t="s">
        <v>25</v>
      </c>
      <c r="G150" s="30">
        <f t="shared" si="4"/>
        <v>0</v>
      </c>
      <c r="H150" s="172"/>
    </row>
    <row r="151" spans="2:8" x14ac:dyDescent="0.25">
      <c r="B151" s="156" t="s">
        <v>29</v>
      </c>
      <c r="C151" s="157"/>
      <c r="D151" s="73"/>
      <c r="E151" s="61"/>
      <c r="F151" s="21" t="s">
        <v>25</v>
      </c>
      <c r="G151" s="30">
        <f t="shared" si="4"/>
        <v>0</v>
      </c>
      <c r="H151" s="172"/>
    </row>
    <row r="152" spans="2:8" x14ac:dyDescent="0.25">
      <c r="B152" s="156" t="s">
        <v>30</v>
      </c>
      <c r="C152" s="157"/>
      <c r="D152" s="73"/>
      <c r="E152" s="61"/>
      <c r="F152" s="21" t="s">
        <v>25</v>
      </c>
      <c r="G152" s="30">
        <f t="shared" si="4"/>
        <v>0</v>
      </c>
      <c r="H152" s="172"/>
    </row>
    <row r="153" spans="2:8" x14ac:dyDescent="0.25">
      <c r="B153" s="156" t="s">
        <v>32</v>
      </c>
      <c r="C153" s="157"/>
      <c r="D153" s="73"/>
      <c r="E153" s="61"/>
      <c r="F153" s="21" t="s">
        <v>25</v>
      </c>
      <c r="G153" s="30">
        <f>D153*E153</f>
        <v>0</v>
      </c>
      <c r="H153" s="172"/>
    </row>
    <row r="154" spans="2:8" ht="24" thickBot="1" x14ac:dyDescent="0.3">
      <c r="B154" s="165" t="s">
        <v>31</v>
      </c>
      <c r="C154" s="166"/>
      <c r="D154" s="74"/>
      <c r="E154" s="62"/>
      <c r="F154" s="20" t="s">
        <v>25</v>
      </c>
      <c r="G154" s="31">
        <f>D154*E154</f>
        <v>0</v>
      </c>
      <c r="H154" s="172"/>
    </row>
    <row r="155" spans="2:8" x14ac:dyDescent="0.25">
      <c r="C155" s="3"/>
      <c r="D155" s="3"/>
      <c r="E155" s="4"/>
      <c r="F155" s="4"/>
      <c r="H155" s="45"/>
    </row>
    <row r="156" spans="2:8" ht="25.5" x14ac:dyDescent="0.25">
      <c r="C156" s="14" t="s">
        <v>14</v>
      </c>
      <c r="D156" s="6"/>
    </row>
    <row r="157" spans="2:8" ht="20.25" x14ac:dyDescent="0.25">
      <c r="C157" s="173" t="s">
        <v>6</v>
      </c>
      <c r="D157" s="51" t="s">
        <v>0</v>
      </c>
      <c r="E157" s="9">
        <f>IF(G145&gt;0, ROUND((G145+D138)/D138,2), 0)</f>
        <v>1.22</v>
      </c>
      <c r="F157" s="9"/>
      <c r="G157" s="10"/>
      <c r="H157" s="7"/>
    </row>
    <row r="158" spans="2:8" x14ac:dyDescent="0.25">
      <c r="C158" s="173"/>
      <c r="D158" s="51" t="s">
        <v>1</v>
      </c>
      <c r="E158" s="9">
        <f>IF(SUM(G146:G147)&gt;0,ROUND((G146+G147+D138)/D138,2),0)</f>
        <v>0</v>
      </c>
      <c r="F158" s="9"/>
      <c r="G158" s="11"/>
      <c r="H158" s="47"/>
    </row>
    <row r="159" spans="2:8" x14ac:dyDescent="0.25">
      <c r="C159" s="173"/>
      <c r="D159" s="51" t="s">
        <v>2</v>
      </c>
      <c r="E159" s="9">
        <f>IF(G148&gt;0,ROUND((G148+D138)/D138,2),0)</f>
        <v>7.21</v>
      </c>
      <c r="F159" s="12"/>
      <c r="G159" s="11"/>
    </row>
    <row r="160" spans="2:8" x14ac:dyDescent="0.25">
      <c r="C160" s="173"/>
      <c r="D160" s="13" t="s">
        <v>3</v>
      </c>
      <c r="E160" s="32">
        <f>IF(SUM(G149:G154)&gt;0,ROUND((SUM(G149:G154)+D138)/D138,2),0)</f>
        <v>0</v>
      </c>
      <c r="F160" s="10"/>
      <c r="G160" s="11"/>
    </row>
    <row r="161" spans="2:8" ht="25.5" x14ac:dyDescent="0.25">
      <c r="D161" s="33" t="s">
        <v>4</v>
      </c>
      <c r="E161" s="34">
        <f>SUM(E157:E160)-IF(VALUE(COUNTIF(E157:E160,"&gt;0"))=4,3,0)-IF(VALUE(COUNTIF(E157:E160,"&gt;0"))=3,2,0)-IF(VALUE(COUNTIF(E157:E160,"&gt;0"))=2,1,0)</f>
        <v>7.43</v>
      </c>
      <c r="F161" s="25"/>
    </row>
    <row r="162" spans="2:8" x14ac:dyDescent="0.25">
      <c r="E162" s="15"/>
    </row>
    <row r="163" spans="2:8" ht="25.5" x14ac:dyDescent="0.35">
      <c r="B163" s="22"/>
      <c r="C163" s="16" t="s">
        <v>23</v>
      </c>
      <c r="D163" s="158">
        <f>E161*D138</f>
        <v>1518.3204999999998</v>
      </c>
      <c r="E163" s="158"/>
    </row>
    <row r="164" spans="2:8" ht="20.25" x14ac:dyDescent="0.3">
      <c r="C164" s="17" t="s">
        <v>8</v>
      </c>
      <c r="D164" s="169">
        <f>D163/D137</f>
        <v>56.234092592592589</v>
      </c>
      <c r="E164" s="169"/>
      <c r="G164" s="7"/>
      <c r="H164" s="48"/>
    </row>
    <row r="168" spans="2:8" ht="60.75" x14ac:dyDescent="0.8">
      <c r="B168" s="159" t="s">
        <v>41</v>
      </c>
      <c r="C168" s="159"/>
      <c r="D168" s="159"/>
      <c r="E168" s="159"/>
      <c r="F168" s="159"/>
      <c r="G168" s="159"/>
      <c r="H168" s="159"/>
    </row>
    <row r="169" spans="2:8" x14ac:dyDescent="0.25">
      <c r="B169" s="160" t="s">
        <v>37</v>
      </c>
      <c r="C169" s="160"/>
      <c r="D169" s="160"/>
      <c r="E169" s="160"/>
      <c r="F169" s="160"/>
      <c r="G169" s="160"/>
    </row>
    <row r="170" spans="2:8" x14ac:dyDescent="0.25">
      <c r="C170" s="52"/>
      <c r="G170" s="7"/>
    </row>
    <row r="171" spans="2:8" ht="25.5" x14ac:dyDescent="0.25">
      <c r="C171" s="14" t="s">
        <v>5</v>
      </c>
      <c r="D171" s="6"/>
    </row>
    <row r="172" spans="2:8" ht="20.25" customHeight="1" x14ac:dyDescent="0.25">
      <c r="B172" s="10"/>
      <c r="C172" s="146" t="s">
        <v>15</v>
      </c>
      <c r="D172" s="149" t="s">
        <v>85</v>
      </c>
      <c r="E172" s="149"/>
      <c r="F172" s="149"/>
      <c r="G172" s="149"/>
      <c r="H172" s="40"/>
    </row>
    <row r="173" spans="2:8" ht="20.25" customHeight="1" x14ac:dyDescent="0.25">
      <c r="B173" s="10"/>
      <c r="C173" s="147"/>
      <c r="D173" s="149" t="s">
        <v>86</v>
      </c>
      <c r="E173" s="149"/>
      <c r="F173" s="149"/>
      <c r="G173" s="149"/>
      <c r="H173" s="40"/>
    </row>
    <row r="174" spans="2:8" ht="20.25" customHeight="1" x14ac:dyDescent="0.25">
      <c r="B174" s="10"/>
      <c r="C174" s="148"/>
      <c r="D174" s="149" t="s">
        <v>95</v>
      </c>
      <c r="E174" s="149"/>
      <c r="F174" s="149"/>
      <c r="G174" s="149"/>
      <c r="H174" s="40"/>
    </row>
    <row r="175" spans="2:8" x14ac:dyDescent="0.25">
      <c r="C175" s="35" t="s">
        <v>12</v>
      </c>
      <c r="D175" s="53">
        <v>0.5</v>
      </c>
      <c r="E175" s="49"/>
      <c r="F175" s="10"/>
    </row>
    <row r="176" spans="2:8" x14ac:dyDescent="0.25">
      <c r="C176" s="1" t="s">
        <v>9</v>
      </c>
      <c r="D176" s="54">
        <v>161</v>
      </c>
      <c r="E176" s="150" t="s">
        <v>16</v>
      </c>
      <c r="F176" s="151"/>
      <c r="G176" s="154">
        <f>D177/D176</f>
        <v>10.557763975155279</v>
      </c>
    </row>
    <row r="177" spans="2:8" x14ac:dyDescent="0.25">
      <c r="C177" s="1" t="s">
        <v>10</v>
      </c>
      <c r="D177" s="54">
        <v>1699.8</v>
      </c>
      <c r="E177" s="152"/>
      <c r="F177" s="153"/>
      <c r="G177" s="155"/>
    </row>
    <row r="178" spans="2:8" x14ac:dyDescent="0.25">
      <c r="C178" s="37"/>
      <c r="D178" s="38"/>
      <c r="E178" s="50"/>
    </row>
    <row r="179" spans="2:8" x14ac:dyDescent="0.3">
      <c r="C179" s="36" t="s">
        <v>7</v>
      </c>
      <c r="D179" s="55" t="s">
        <v>93</v>
      </c>
    </row>
    <row r="180" spans="2:8" x14ac:dyDescent="0.3">
      <c r="C180" s="36" t="s">
        <v>11</v>
      </c>
      <c r="D180" s="55">
        <v>55</v>
      </c>
    </row>
    <row r="181" spans="2:8" x14ac:dyDescent="0.3">
      <c r="C181" s="36" t="s">
        <v>13</v>
      </c>
      <c r="D181" s="69" t="s">
        <v>35</v>
      </c>
      <c r="E181" s="41"/>
    </row>
    <row r="182" spans="2:8" ht="24" thickBot="1" x14ac:dyDescent="0.3">
      <c r="C182" s="42"/>
      <c r="D182" s="42"/>
    </row>
    <row r="183" spans="2:8" ht="48" thickBot="1" x14ac:dyDescent="0.3">
      <c r="B183" s="174" t="s">
        <v>17</v>
      </c>
      <c r="C183" s="175"/>
      <c r="D183" s="23" t="s">
        <v>20</v>
      </c>
      <c r="E183" s="170" t="s">
        <v>22</v>
      </c>
      <c r="F183" s="171"/>
      <c r="G183" s="2" t="s">
        <v>21</v>
      </c>
    </row>
    <row r="184" spans="2:8" ht="24" thickBot="1" x14ac:dyDescent="0.3">
      <c r="B184" s="161" t="s">
        <v>36</v>
      </c>
      <c r="C184" s="162"/>
      <c r="D184" s="70">
        <v>50.01</v>
      </c>
      <c r="E184" s="56">
        <v>0.5</v>
      </c>
      <c r="F184" s="18" t="s">
        <v>25</v>
      </c>
      <c r="G184" s="26">
        <f t="shared" ref="G184:G191" si="5">D184*E184</f>
        <v>25.004999999999999</v>
      </c>
      <c r="H184" s="172"/>
    </row>
    <row r="185" spans="2:8" x14ac:dyDescent="0.25">
      <c r="B185" s="163" t="s">
        <v>18</v>
      </c>
      <c r="C185" s="164"/>
      <c r="D185" s="59"/>
      <c r="E185" s="57"/>
      <c r="F185" s="19" t="s">
        <v>26</v>
      </c>
      <c r="G185" s="27">
        <f t="shared" si="5"/>
        <v>0</v>
      </c>
      <c r="H185" s="172"/>
    </row>
    <row r="186" spans="2:8" ht="24" thickBot="1" x14ac:dyDescent="0.3">
      <c r="B186" s="165" t="s">
        <v>19</v>
      </c>
      <c r="C186" s="166"/>
      <c r="D186" s="62"/>
      <c r="E186" s="58"/>
      <c r="F186" s="20" t="s">
        <v>26</v>
      </c>
      <c r="G186" s="28">
        <f t="shared" si="5"/>
        <v>0</v>
      </c>
      <c r="H186" s="172"/>
    </row>
    <row r="187" spans="2:8" ht="24" thickBot="1" x14ac:dyDescent="0.3">
      <c r="B187" s="167" t="s">
        <v>28</v>
      </c>
      <c r="C187" s="168"/>
      <c r="D187" s="71">
        <v>1409.04</v>
      </c>
      <c r="E187" s="71">
        <v>0.5</v>
      </c>
      <c r="F187" s="24" t="s">
        <v>25</v>
      </c>
      <c r="G187" s="29">
        <f t="shared" si="5"/>
        <v>704.52</v>
      </c>
      <c r="H187" s="172"/>
    </row>
    <row r="188" spans="2:8" x14ac:dyDescent="0.25">
      <c r="B188" s="163" t="s">
        <v>33</v>
      </c>
      <c r="C188" s="164"/>
      <c r="D188" s="59"/>
      <c r="E188" s="59"/>
      <c r="F188" s="19" t="s">
        <v>25</v>
      </c>
      <c r="G188" s="27">
        <f t="shared" si="5"/>
        <v>0</v>
      </c>
      <c r="H188" s="172"/>
    </row>
    <row r="189" spans="2:8" x14ac:dyDescent="0.25">
      <c r="B189" s="156" t="s">
        <v>27</v>
      </c>
      <c r="C189" s="157"/>
      <c r="D189" s="72"/>
      <c r="E189" s="60"/>
      <c r="F189" s="21" t="s">
        <v>25</v>
      </c>
      <c r="G189" s="30">
        <f t="shared" si="5"/>
        <v>0</v>
      </c>
      <c r="H189" s="172"/>
    </row>
    <row r="190" spans="2:8" x14ac:dyDescent="0.25">
      <c r="B190" s="156" t="s">
        <v>29</v>
      </c>
      <c r="C190" s="157"/>
      <c r="D190" s="73"/>
      <c r="E190" s="61"/>
      <c r="F190" s="21" t="s">
        <v>25</v>
      </c>
      <c r="G190" s="30">
        <f t="shared" si="5"/>
        <v>0</v>
      </c>
      <c r="H190" s="172"/>
    </row>
    <row r="191" spans="2:8" x14ac:dyDescent="0.25">
      <c r="B191" s="156" t="s">
        <v>30</v>
      </c>
      <c r="C191" s="157"/>
      <c r="D191" s="73"/>
      <c r="E191" s="61"/>
      <c r="F191" s="21" t="s">
        <v>25</v>
      </c>
      <c r="G191" s="30">
        <f t="shared" si="5"/>
        <v>0</v>
      </c>
      <c r="H191" s="172"/>
    </row>
    <row r="192" spans="2:8" x14ac:dyDescent="0.25">
      <c r="B192" s="156" t="s">
        <v>32</v>
      </c>
      <c r="C192" s="157"/>
      <c r="D192" s="73"/>
      <c r="E192" s="61"/>
      <c r="F192" s="21" t="s">
        <v>25</v>
      </c>
      <c r="G192" s="30">
        <f>D192*E192</f>
        <v>0</v>
      </c>
      <c r="H192" s="172"/>
    </row>
    <row r="193" spans="2:8" ht="24" thickBot="1" x14ac:dyDescent="0.3">
      <c r="B193" s="165" t="s">
        <v>31</v>
      </c>
      <c r="C193" s="166"/>
      <c r="D193" s="74"/>
      <c r="E193" s="62"/>
      <c r="F193" s="20" t="s">
        <v>25</v>
      </c>
      <c r="G193" s="31">
        <f>D193*E193</f>
        <v>0</v>
      </c>
      <c r="H193" s="172"/>
    </row>
    <row r="194" spans="2:8" x14ac:dyDescent="0.25">
      <c r="C194" s="3"/>
      <c r="D194" s="3"/>
      <c r="E194" s="4"/>
      <c r="F194" s="4"/>
      <c r="H194" s="45"/>
    </row>
    <row r="195" spans="2:8" ht="25.5" x14ac:dyDescent="0.25">
      <c r="C195" s="14" t="s">
        <v>14</v>
      </c>
      <c r="D195" s="6"/>
    </row>
    <row r="196" spans="2:8" ht="20.25" x14ac:dyDescent="0.25">
      <c r="C196" s="173" t="s">
        <v>6</v>
      </c>
      <c r="D196" s="51" t="s">
        <v>0</v>
      </c>
      <c r="E196" s="9">
        <f>IF(G184&gt;0, ROUND((G184+D177)/D177,2), 0)</f>
        <v>1.01</v>
      </c>
      <c r="F196" s="9"/>
      <c r="G196" s="10"/>
      <c r="H196" s="7"/>
    </row>
    <row r="197" spans="2:8" x14ac:dyDescent="0.25">
      <c r="C197" s="173"/>
      <c r="D197" s="51" t="s">
        <v>1</v>
      </c>
      <c r="E197" s="9">
        <f>IF(SUM(G185:G186)&gt;0,ROUND((G185+G186+D177)/D177,2),0)</f>
        <v>0</v>
      </c>
      <c r="F197" s="9"/>
      <c r="G197" s="11"/>
      <c r="H197" s="47"/>
    </row>
    <row r="198" spans="2:8" x14ac:dyDescent="0.25">
      <c r="C198" s="173"/>
      <c r="D198" s="51" t="s">
        <v>2</v>
      </c>
      <c r="E198" s="9">
        <f>IF(G187&gt;0,ROUND((G187+D177)/D177,2),0)</f>
        <v>1.41</v>
      </c>
      <c r="F198" s="12"/>
      <c r="G198" s="11"/>
    </row>
    <row r="199" spans="2:8" x14ac:dyDescent="0.25">
      <c r="C199" s="173"/>
      <c r="D199" s="13" t="s">
        <v>3</v>
      </c>
      <c r="E199" s="32">
        <f>IF(SUM(G188:G193)&gt;0,ROUND((SUM(G188:G193)+D177)/D177,2),0)</f>
        <v>0</v>
      </c>
      <c r="F199" s="10"/>
      <c r="G199" s="11"/>
    </row>
    <row r="200" spans="2:8" ht="25.5" x14ac:dyDescent="0.25">
      <c r="D200" s="33" t="s">
        <v>4</v>
      </c>
      <c r="E200" s="34">
        <f>SUM(E196:E199)-IF(VALUE(COUNTIF(E196:E199,"&gt;0"))=4,3,0)-IF(VALUE(COUNTIF(E196:E199,"&gt;0"))=3,2,0)-IF(VALUE(COUNTIF(E196:E199,"&gt;0"))=2,1,0)</f>
        <v>1.42</v>
      </c>
      <c r="F200" s="25"/>
    </row>
    <row r="201" spans="2:8" x14ac:dyDescent="0.25">
      <c r="E201" s="15"/>
    </row>
    <row r="202" spans="2:8" ht="25.5" x14ac:dyDescent="0.35">
      <c r="B202" s="22"/>
      <c r="C202" s="16" t="s">
        <v>23</v>
      </c>
      <c r="D202" s="158">
        <f>E200*D177</f>
        <v>2413.7159999999999</v>
      </c>
      <c r="E202" s="158"/>
    </row>
    <row r="203" spans="2:8" ht="20.25" x14ac:dyDescent="0.3">
      <c r="C203" s="17" t="s">
        <v>8</v>
      </c>
      <c r="D203" s="169">
        <f>D202/D176</f>
        <v>14.992024844720497</v>
      </c>
      <c r="E203" s="169"/>
      <c r="G203" s="7"/>
      <c r="H203" s="48"/>
    </row>
    <row r="204" spans="2:8" ht="20.25" x14ac:dyDescent="0.3">
      <c r="C204" s="17"/>
      <c r="D204" s="77"/>
      <c r="E204" s="77"/>
      <c r="G204" s="7"/>
      <c r="H204" s="78"/>
    </row>
    <row r="205" spans="2:8" ht="20.25" x14ac:dyDescent="0.3">
      <c r="C205" s="17"/>
      <c r="D205" s="77"/>
      <c r="E205" s="77"/>
      <c r="G205" s="7"/>
      <c r="H205" s="78"/>
    </row>
    <row r="206" spans="2:8" ht="20.25" x14ac:dyDescent="0.3">
      <c r="C206" s="17"/>
      <c r="D206" s="77"/>
      <c r="E206" s="77"/>
      <c r="G206" s="7"/>
      <c r="H206" s="78"/>
    </row>
    <row r="207" spans="2:8" ht="20.25" x14ac:dyDescent="0.3">
      <c r="C207" s="17"/>
      <c r="D207" s="77"/>
      <c r="E207" s="77"/>
      <c r="G207" s="7"/>
      <c r="H207" s="78"/>
    </row>
    <row r="208" spans="2:8" ht="60.75" x14ac:dyDescent="0.8">
      <c r="B208" s="159" t="s">
        <v>42</v>
      </c>
      <c r="C208" s="159"/>
      <c r="D208" s="159"/>
      <c r="E208" s="159"/>
      <c r="F208" s="159"/>
      <c r="G208" s="159"/>
      <c r="H208" s="159"/>
    </row>
    <row r="209" spans="2:8" x14ac:dyDescent="0.25">
      <c r="B209" s="160" t="s">
        <v>37</v>
      </c>
      <c r="C209" s="160"/>
      <c r="D209" s="160"/>
      <c r="E209" s="160"/>
      <c r="F209" s="160"/>
      <c r="G209" s="160"/>
    </row>
    <row r="210" spans="2:8" x14ac:dyDescent="0.25">
      <c r="C210" s="52"/>
      <c r="G210" s="7"/>
    </row>
    <row r="211" spans="2:8" ht="25.5" x14ac:dyDescent="0.25">
      <c r="C211" s="14" t="s">
        <v>5</v>
      </c>
      <c r="D211" s="6"/>
    </row>
    <row r="212" spans="2:8" ht="20.25" x14ac:dyDescent="0.25">
      <c r="B212" s="10"/>
      <c r="C212" s="146" t="s">
        <v>15</v>
      </c>
      <c r="D212" s="149" t="s">
        <v>85</v>
      </c>
      <c r="E212" s="149"/>
      <c r="F212" s="149"/>
      <c r="G212" s="149"/>
      <c r="H212" s="40"/>
    </row>
    <row r="213" spans="2:8" ht="20.25" x14ac:dyDescent="0.25">
      <c r="B213" s="10"/>
      <c r="C213" s="147"/>
      <c r="D213" s="149" t="s">
        <v>86</v>
      </c>
      <c r="E213" s="149"/>
      <c r="F213" s="149"/>
      <c r="G213" s="149"/>
      <c r="H213" s="40"/>
    </row>
    <row r="214" spans="2:8" ht="20.25" x14ac:dyDescent="0.25">
      <c r="B214" s="10"/>
      <c r="C214" s="148"/>
      <c r="D214" s="149" t="s">
        <v>122</v>
      </c>
      <c r="E214" s="149"/>
      <c r="F214" s="149"/>
      <c r="G214" s="149"/>
      <c r="H214" s="40"/>
    </row>
    <row r="215" spans="2:8" x14ac:dyDescent="0.25">
      <c r="C215" s="35" t="s">
        <v>12</v>
      </c>
      <c r="D215" s="53">
        <v>7.7</v>
      </c>
      <c r="E215" s="49"/>
      <c r="F215" s="10"/>
    </row>
    <row r="216" spans="2:8" x14ac:dyDescent="0.25">
      <c r="C216" s="1" t="s">
        <v>9</v>
      </c>
      <c r="D216" s="54">
        <v>112</v>
      </c>
      <c r="E216" s="150" t="s">
        <v>16</v>
      </c>
      <c r="F216" s="151"/>
      <c r="G216" s="154">
        <f>D217/D216</f>
        <v>8.7763392857142861</v>
      </c>
    </row>
    <row r="217" spans="2:8" x14ac:dyDescent="0.25">
      <c r="C217" s="1" t="s">
        <v>10</v>
      </c>
      <c r="D217" s="54">
        <v>982.95</v>
      </c>
      <c r="E217" s="152"/>
      <c r="F217" s="153"/>
      <c r="G217" s="155"/>
    </row>
    <row r="218" spans="2:8" x14ac:dyDescent="0.25">
      <c r="C218" s="37"/>
      <c r="D218" s="38"/>
      <c r="E218" s="50"/>
    </row>
    <row r="219" spans="2:8" x14ac:dyDescent="0.3">
      <c r="C219" s="36" t="s">
        <v>7</v>
      </c>
      <c r="D219" s="55" t="s">
        <v>123</v>
      </c>
    </row>
    <row r="220" spans="2:8" x14ac:dyDescent="0.3">
      <c r="C220" s="36" t="s">
        <v>11</v>
      </c>
      <c r="D220" s="55">
        <v>65</v>
      </c>
    </row>
    <row r="221" spans="2:8" x14ac:dyDescent="0.3">
      <c r="C221" s="36" t="s">
        <v>13</v>
      </c>
      <c r="D221" s="69" t="s">
        <v>35</v>
      </c>
      <c r="E221" s="41"/>
    </row>
    <row r="222" spans="2:8" ht="24" thickBot="1" x14ac:dyDescent="0.3">
      <c r="C222" s="42"/>
      <c r="D222" s="42"/>
    </row>
    <row r="223" spans="2:8" ht="48" thickBot="1" x14ac:dyDescent="0.3">
      <c r="B223" s="174" t="s">
        <v>17</v>
      </c>
      <c r="C223" s="175"/>
      <c r="D223" s="23" t="s">
        <v>20</v>
      </c>
      <c r="E223" s="170" t="s">
        <v>22</v>
      </c>
      <c r="F223" s="171"/>
      <c r="G223" s="2" t="s">
        <v>21</v>
      </c>
    </row>
    <row r="224" spans="2:8" ht="24" thickBot="1" x14ac:dyDescent="0.3">
      <c r="B224" s="161" t="s">
        <v>36</v>
      </c>
      <c r="C224" s="162"/>
      <c r="D224" s="70">
        <v>200</v>
      </c>
      <c r="E224" s="56">
        <v>7.7</v>
      </c>
      <c r="F224" s="18" t="s">
        <v>25</v>
      </c>
      <c r="G224" s="26">
        <f t="shared" ref="G224:G231" si="6">D224*E224</f>
        <v>1540</v>
      </c>
      <c r="H224" s="172"/>
    </row>
    <row r="225" spans="2:8" x14ac:dyDescent="0.25">
      <c r="B225" s="163" t="s">
        <v>18</v>
      </c>
      <c r="C225" s="164"/>
      <c r="D225" s="59"/>
      <c r="E225" s="57"/>
      <c r="F225" s="19" t="s">
        <v>26</v>
      </c>
      <c r="G225" s="27">
        <f t="shared" si="6"/>
        <v>0</v>
      </c>
      <c r="H225" s="172"/>
    </row>
    <row r="226" spans="2:8" ht="24" thickBot="1" x14ac:dyDescent="0.3">
      <c r="B226" s="165" t="s">
        <v>19</v>
      </c>
      <c r="C226" s="166"/>
      <c r="D226" s="62"/>
      <c r="E226" s="58"/>
      <c r="F226" s="20" t="s">
        <v>26</v>
      </c>
      <c r="G226" s="28">
        <f t="shared" si="6"/>
        <v>0</v>
      </c>
      <c r="H226" s="172"/>
    </row>
    <row r="227" spans="2:8" ht="24" thickBot="1" x14ac:dyDescent="0.3">
      <c r="B227" s="167" t="s">
        <v>28</v>
      </c>
      <c r="C227" s="168"/>
      <c r="D227" s="71">
        <v>1409.04</v>
      </c>
      <c r="E227" s="71">
        <v>7.7</v>
      </c>
      <c r="F227" s="24" t="s">
        <v>25</v>
      </c>
      <c r="G227" s="29">
        <f t="shared" si="6"/>
        <v>10849.608</v>
      </c>
      <c r="H227" s="172"/>
    </row>
    <row r="228" spans="2:8" x14ac:dyDescent="0.25">
      <c r="B228" s="163" t="s">
        <v>33</v>
      </c>
      <c r="C228" s="164"/>
      <c r="D228" s="59"/>
      <c r="E228" s="59"/>
      <c r="F228" s="19" t="s">
        <v>25</v>
      </c>
      <c r="G228" s="27">
        <f t="shared" si="6"/>
        <v>0</v>
      </c>
      <c r="H228" s="172"/>
    </row>
    <row r="229" spans="2:8" x14ac:dyDescent="0.25">
      <c r="B229" s="156" t="s">
        <v>27</v>
      </c>
      <c r="C229" s="157"/>
      <c r="D229" s="72"/>
      <c r="E229" s="60"/>
      <c r="F229" s="21" t="s">
        <v>25</v>
      </c>
      <c r="G229" s="30">
        <f t="shared" si="6"/>
        <v>0</v>
      </c>
      <c r="H229" s="172"/>
    </row>
    <row r="230" spans="2:8" x14ac:dyDescent="0.25">
      <c r="B230" s="156" t="s">
        <v>29</v>
      </c>
      <c r="C230" s="157"/>
      <c r="D230" s="73"/>
      <c r="E230" s="61"/>
      <c r="F230" s="21" t="s">
        <v>25</v>
      </c>
      <c r="G230" s="30">
        <f t="shared" si="6"/>
        <v>0</v>
      </c>
      <c r="H230" s="172"/>
    </row>
    <row r="231" spans="2:8" x14ac:dyDescent="0.25">
      <c r="B231" s="156" t="s">
        <v>30</v>
      </c>
      <c r="C231" s="157"/>
      <c r="D231" s="73"/>
      <c r="E231" s="61"/>
      <c r="F231" s="21" t="s">
        <v>25</v>
      </c>
      <c r="G231" s="30">
        <f t="shared" si="6"/>
        <v>0</v>
      </c>
      <c r="H231" s="172"/>
    </row>
    <row r="232" spans="2:8" x14ac:dyDescent="0.25">
      <c r="B232" s="156" t="s">
        <v>32</v>
      </c>
      <c r="C232" s="157"/>
      <c r="D232" s="73"/>
      <c r="E232" s="61"/>
      <c r="F232" s="21" t="s">
        <v>25</v>
      </c>
      <c r="G232" s="30">
        <f>D232*E232</f>
        <v>0</v>
      </c>
      <c r="H232" s="172"/>
    </row>
    <row r="233" spans="2:8" ht="24" thickBot="1" x14ac:dyDescent="0.3">
      <c r="B233" s="165" t="s">
        <v>31</v>
      </c>
      <c r="C233" s="166"/>
      <c r="D233" s="74"/>
      <c r="E233" s="62"/>
      <c r="F233" s="20" t="s">
        <v>25</v>
      </c>
      <c r="G233" s="31">
        <f>D233*E233</f>
        <v>0</v>
      </c>
      <c r="H233" s="172"/>
    </row>
    <row r="234" spans="2:8" x14ac:dyDescent="0.25">
      <c r="C234" s="3"/>
      <c r="D234" s="3"/>
      <c r="E234" s="4"/>
      <c r="F234" s="4"/>
      <c r="H234" s="45"/>
    </row>
    <row r="235" spans="2:8" ht="25.5" x14ac:dyDescent="0.25">
      <c r="C235" s="14" t="s">
        <v>14</v>
      </c>
      <c r="D235" s="6"/>
    </row>
    <row r="236" spans="2:8" ht="20.25" x14ac:dyDescent="0.25">
      <c r="C236" s="173" t="s">
        <v>6</v>
      </c>
      <c r="D236" s="51" t="s">
        <v>0</v>
      </c>
      <c r="E236" s="9">
        <f>IF(G224&gt;0, ROUND((G224+D217)/D217,2), 0)</f>
        <v>2.57</v>
      </c>
      <c r="F236" s="9"/>
      <c r="G236" s="10"/>
      <c r="H236" s="7"/>
    </row>
    <row r="237" spans="2:8" x14ac:dyDescent="0.25">
      <c r="C237" s="173"/>
      <c r="D237" s="51" t="s">
        <v>1</v>
      </c>
      <c r="E237" s="9">
        <f>IF(SUM(G225:G226)&gt;0,ROUND((G225+G226+D217)/D217,2),0)</f>
        <v>0</v>
      </c>
      <c r="F237" s="9"/>
      <c r="G237" s="11"/>
      <c r="H237" s="47"/>
    </row>
    <row r="238" spans="2:8" x14ac:dyDescent="0.25">
      <c r="C238" s="173"/>
      <c r="D238" s="51" t="s">
        <v>2</v>
      </c>
      <c r="E238" s="9">
        <f>IF(G227&gt;0,ROUND((G227+D217)/D217,2),0)</f>
        <v>12.04</v>
      </c>
      <c r="F238" s="12"/>
      <c r="G238" s="11"/>
    </row>
    <row r="239" spans="2:8" x14ac:dyDescent="0.25">
      <c r="C239" s="173"/>
      <c r="D239" s="13" t="s">
        <v>3</v>
      </c>
      <c r="E239" s="32">
        <f>IF(SUM(G228:G233)&gt;0,ROUND((SUM(G228:G233)+D217)/D217,2),0)</f>
        <v>0</v>
      </c>
      <c r="F239" s="10"/>
      <c r="G239" s="11"/>
    </row>
    <row r="240" spans="2:8" ht="25.5" x14ac:dyDescent="0.25">
      <c r="D240" s="33" t="s">
        <v>4</v>
      </c>
      <c r="E240" s="34">
        <f>SUM(E236:E239)-IF(VALUE(COUNTIF(E236:E239,"&gt;0"))=4,3,0)-IF(VALUE(COUNTIF(E236:E239,"&gt;0"))=3,2,0)-IF(VALUE(COUNTIF(E236:E239,"&gt;0"))=2,1,0)</f>
        <v>13.61</v>
      </c>
      <c r="F240" s="25"/>
    </row>
    <row r="241" spans="2:8" x14ac:dyDescent="0.25">
      <c r="E241" s="15"/>
    </row>
    <row r="242" spans="2:8" ht="25.5" x14ac:dyDescent="0.35">
      <c r="B242" s="22"/>
      <c r="C242" s="16" t="s">
        <v>23</v>
      </c>
      <c r="D242" s="158">
        <f>E240*D217</f>
        <v>13377.949500000001</v>
      </c>
      <c r="E242" s="158"/>
    </row>
    <row r="243" spans="2:8" ht="20.25" x14ac:dyDescent="0.3">
      <c r="C243" s="17" t="s">
        <v>8</v>
      </c>
      <c r="D243" s="169">
        <f>D242/D216</f>
        <v>119.44597767857144</v>
      </c>
      <c r="E243" s="169"/>
      <c r="G243" s="7"/>
      <c r="H243" s="48"/>
    </row>
    <row r="249" spans="2:8" ht="60.75" x14ac:dyDescent="0.8">
      <c r="B249" s="159" t="s">
        <v>43</v>
      </c>
      <c r="C249" s="159"/>
      <c r="D249" s="159"/>
      <c r="E249" s="159"/>
      <c r="F249" s="159"/>
      <c r="G249" s="159"/>
      <c r="H249" s="159"/>
    </row>
    <row r="250" spans="2:8" x14ac:dyDescent="0.25">
      <c r="B250" s="160" t="s">
        <v>37</v>
      </c>
      <c r="C250" s="160"/>
      <c r="D250" s="160"/>
      <c r="E250" s="160"/>
      <c r="F250" s="160"/>
      <c r="G250" s="160"/>
    </row>
    <row r="251" spans="2:8" x14ac:dyDescent="0.25">
      <c r="C251" s="52"/>
      <c r="G251" s="7"/>
    </row>
    <row r="252" spans="2:8" ht="25.5" x14ac:dyDescent="0.25">
      <c r="C252" s="14" t="s">
        <v>5</v>
      </c>
      <c r="D252" s="6"/>
    </row>
    <row r="253" spans="2:8" ht="20.25" x14ac:dyDescent="0.25">
      <c r="B253" s="10"/>
      <c r="C253" s="146" t="s">
        <v>15</v>
      </c>
      <c r="D253" s="149" t="s">
        <v>85</v>
      </c>
      <c r="E253" s="149"/>
      <c r="F253" s="149"/>
      <c r="G253" s="149"/>
      <c r="H253" s="40"/>
    </row>
    <row r="254" spans="2:8" ht="20.25" x14ac:dyDescent="0.25">
      <c r="B254" s="10"/>
      <c r="C254" s="147"/>
      <c r="D254" s="149" t="s">
        <v>86</v>
      </c>
      <c r="E254" s="149"/>
      <c r="F254" s="149"/>
      <c r="G254" s="149"/>
      <c r="H254" s="40"/>
    </row>
    <row r="255" spans="2:8" ht="20.25" x14ac:dyDescent="0.25">
      <c r="B255" s="10"/>
      <c r="C255" s="148"/>
      <c r="D255" s="149" t="s">
        <v>124</v>
      </c>
      <c r="E255" s="149"/>
      <c r="F255" s="149"/>
      <c r="G255" s="149"/>
      <c r="H255" s="40"/>
    </row>
    <row r="256" spans="2:8" x14ac:dyDescent="0.25">
      <c r="C256" s="35" t="s">
        <v>12</v>
      </c>
      <c r="D256" s="53">
        <v>6.8</v>
      </c>
      <c r="E256" s="49"/>
      <c r="F256" s="10"/>
    </row>
    <row r="257" spans="2:8" x14ac:dyDescent="0.25">
      <c r="C257" s="1" t="s">
        <v>9</v>
      </c>
      <c r="D257" s="54">
        <v>148</v>
      </c>
      <c r="E257" s="150" t="s">
        <v>16</v>
      </c>
      <c r="F257" s="151"/>
      <c r="G257" s="154">
        <f>D258/D257</f>
        <v>5.438513513513513</v>
      </c>
    </row>
    <row r="258" spans="2:8" x14ac:dyDescent="0.25">
      <c r="C258" s="1" t="s">
        <v>10</v>
      </c>
      <c r="D258" s="54">
        <v>804.9</v>
      </c>
      <c r="E258" s="152"/>
      <c r="F258" s="153"/>
      <c r="G258" s="155"/>
    </row>
    <row r="259" spans="2:8" x14ac:dyDescent="0.25">
      <c r="C259" s="37"/>
      <c r="D259" s="38"/>
      <c r="E259" s="50"/>
    </row>
    <row r="260" spans="2:8" x14ac:dyDescent="0.3">
      <c r="C260" s="36" t="s">
        <v>7</v>
      </c>
      <c r="D260" s="55" t="s">
        <v>125</v>
      </c>
    </row>
    <row r="261" spans="2:8" x14ac:dyDescent="0.3">
      <c r="C261" s="36" t="s">
        <v>11</v>
      </c>
      <c r="D261" s="55">
        <v>55</v>
      </c>
    </row>
    <row r="262" spans="2:8" x14ac:dyDescent="0.3">
      <c r="C262" s="36" t="s">
        <v>13</v>
      </c>
      <c r="D262" s="69" t="s">
        <v>35</v>
      </c>
      <c r="E262" s="41"/>
    </row>
    <row r="263" spans="2:8" ht="24" thickBot="1" x14ac:dyDescent="0.3">
      <c r="C263" s="42"/>
      <c r="D263" s="42"/>
    </row>
    <row r="264" spans="2:8" ht="48" thickBot="1" x14ac:dyDescent="0.3">
      <c r="B264" s="174" t="s">
        <v>17</v>
      </c>
      <c r="C264" s="175"/>
      <c r="D264" s="23" t="s">
        <v>20</v>
      </c>
      <c r="E264" s="170" t="s">
        <v>22</v>
      </c>
      <c r="F264" s="171"/>
      <c r="G264" s="2" t="s">
        <v>21</v>
      </c>
    </row>
    <row r="265" spans="2:8" ht="24" thickBot="1" x14ac:dyDescent="0.3">
      <c r="B265" s="161" t="s">
        <v>36</v>
      </c>
      <c r="C265" s="162"/>
      <c r="D265" s="70">
        <v>200</v>
      </c>
      <c r="E265" s="56">
        <v>6.8</v>
      </c>
      <c r="F265" s="18" t="s">
        <v>25</v>
      </c>
      <c r="G265" s="26">
        <f t="shared" ref="G265:G272" si="7">D265*E265</f>
        <v>1360</v>
      </c>
      <c r="H265" s="172"/>
    </row>
    <row r="266" spans="2:8" x14ac:dyDescent="0.25">
      <c r="B266" s="163" t="s">
        <v>18</v>
      </c>
      <c r="C266" s="164"/>
      <c r="D266" s="59"/>
      <c r="E266" s="57"/>
      <c r="F266" s="19" t="s">
        <v>26</v>
      </c>
      <c r="G266" s="27">
        <f t="shared" si="7"/>
        <v>0</v>
      </c>
      <c r="H266" s="172"/>
    </row>
    <row r="267" spans="2:8" ht="24" thickBot="1" x14ac:dyDescent="0.3">
      <c r="B267" s="165" t="s">
        <v>19</v>
      </c>
      <c r="C267" s="166"/>
      <c r="D267" s="62"/>
      <c r="E267" s="58"/>
      <c r="F267" s="20" t="s">
        <v>26</v>
      </c>
      <c r="G267" s="28">
        <f t="shared" si="7"/>
        <v>0</v>
      </c>
      <c r="H267" s="172"/>
    </row>
    <row r="268" spans="2:8" ht="24" thickBot="1" x14ac:dyDescent="0.3">
      <c r="B268" s="167" t="s">
        <v>28</v>
      </c>
      <c r="C268" s="168"/>
      <c r="D268" s="71">
        <v>1409.04</v>
      </c>
      <c r="E268" s="71">
        <v>6.8</v>
      </c>
      <c r="F268" s="24" t="s">
        <v>25</v>
      </c>
      <c r="G268" s="29">
        <f t="shared" si="7"/>
        <v>9581.4719999999998</v>
      </c>
      <c r="H268" s="172"/>
    </row>
    <row r="269" spans="2:8" x14ac:dyDescent="0.25">
      <c r="B269" s="163" t="s">
        <v>33</v>
      </c>
      <c r="C269" s="164"/>
      <c r="D269" s="59"/>
      <c r="E269" s="59"/>
      <c r="F269" s="19" t="s">
        <v>25</v>
      </c>
      <c r="G269" s="27">
        <f t="shared" si="7"/>
        <v>0</v>
      </c>
      <c r="H269" s="172"/>
    </row>
    <row r="270" spans="2:8" x14ac:dyDescent="0.25">
      <c r="B270" s="156" t="s">
        <v>27</v>
      </c>
      <c r="C270" s="157"/>
      <c r="D270" s="72"/>
      <c r="E270" s="60"/>
      <c r="F270" s="21" t="s">
        <v>25</v>
      </c>
      <c r="G270" s="30">
        <f t="shared" si="7"/>
        <v>0</v>
      </c>
      <c r="H270" s="172"/>
    </row>
    <row r="271" spans="2:8" x14ac:dyDescent="0.25">
      <c r="B271" s="156" t="s">
        <v>29</v>
      </c>
      <c r="C271" s="157"/>
      <c r="D271" s="73"/>
      <c r="E271" s="61"/>
      <c r="F271" s="21" t="s">
        <v>25</v>
      </c>
      <c r="G271" s="30">
        <f t="shared" si="7"/>
        <v>0</v>
      </c>
      <c r="H271" s="172"/>
    </row>
    <row r="272" spans="2:8" x14ac:dyDescent="0.25">
      <c r="B272" s="156" t="s">
        <v>30</v>
      </c>
      <c r="C272" s="157"/>
      <c r="D272" s="73"/>
      <c r="E272" s="61"/>
      <c r="F272" s="21" t="s">
        <v>25</v>
      </c>
      <c r="G272" s="30">
        <f t="shared" si="7"/>
        <v>0</v>
      </c>
      <c r="H272" s="172"/>
    </row>
    <row r="273" spans="2:8" x14ac:dyDescent="0.25">
      <c r="B273" s="156" t="s">
        <v>32</v>
      </c>
      <c r="C273" s="157"/>
      <c r="D273" s="73"/>
      <c r="E273" s="61"/>
      <c r="F273" s="21" t="s">
        <v>25</v>
      </c>
      <c r="G273" s="30">
        <f>D273*E273</f>
        <v>0</v>
      </c>
      <c r="H273" s="172"/>
    </row>
    <row r="274" spans="2:8" ht="24" thickBot="1" x14ac:dyDescent="0.3">
      <c r="B274" s="165" t="s">
        <v>31</v>
      </c>
      <c r="C274" s="166"/>
      <c r="D274" s="74"/>
      <c r="E274" s="62"/>
      <c r="F274" s="20" t="s">
        <v>25</v>
      </c>
      <c r="G274" s="31">
        <f>D274*E274</f>
        <v>0</v>
      </c>
      <c r="H274" s="172"/>
    </row>
    <row r="275" spans="2:8" x14ac:dyDescent="0.25">
      <c r="C275" s="3"/>
      <c r="D275" s="3"/>
      <c r="E275" s="4"/>
      <c r="F275" s="4"/>
      <c r="H275" s="45"/>
    </row>
    <row r="276" spans="2:8" ht="25.5" x14ac:dyDescent="0.25">
      <c r="C276" s="14" t="s">
        <v>14</v>
      </c>
      <c r="D276" s="6"/>
    </row>
    <row r="277" spans="2:8" ht="20.25" x14ac:dyDescent="0.25">
      <c r="C277" s="173" t="s">
        <v>6</v>
      </c>
      <c r="D277" s="51" t="s">
        <v>0</v>
      </c>
      <c r="E277" s="9">
        <f>IF(G265&gt;0, ROUND((G265+D258)/D258,2), 0)</f>
        <v>2.69</v>
      </c>
      <c r="F277" s="9"/>
      <c r="G277" s="10"/>
      <c r="H277" s="7"/>
    </row>
    <row r="278" spans="2:8" x14ac:dyDescent="0.25">
      <c r="C278" s="173"/>
      <c r="D278" s="51" t="s">
        <v>1</v>
      </c>
      <c r="E278" s="9">
        <f>IF(SUM(G266:G267)&gt;0,ROUND((G266+G267+D258)/D258,2),0)</f>
        <v>0</v>
      </c>
      <c r="F278" s="9"/>
      <c r="G278" s="11"/>
      <c r="H278" s="47"/>
    </row>
    <row r="279" spans="2:8" x14ac:dyDescent="0.25">
      <c r="C279" s="173"/>
      <c r="D279" s="51" t="s">
        <v>2</v>
      </c>
      <c r="E279" s="9">
        <f>IF(G268&gt;0,ROUND((G268+D258)/D258,2),0)</f>
        <v>12.9</v>
      </c>
      <c r="F279" s="12"/>
      <c r="G279" s="11"/>
    </row>
    <row r="280" spans="2:8" x14ac:dyDescent="0.25">
      <c r="C280" s="173"/>
      <c r="D280" s="13" t="s">
        <v>3</v>
      </c>
      <c r="E280" s="32">
        <f>IF(SUM(G269:G274)&gt;0,ROUND((SUM(G269:G274)+D258)/D258,2),0)</f>
        <v>0</v>
      </c>
      <c r="F280" s="10"/>
      <c r="G280" s="11"/>
    </row>
    <row r="281" spans="2:8" ht="25.5" x14ac:dyDescent="0.25">
      <c r="D281" s="33" t="s">
        <v>4</v>
      </c>
      <c r="E281" s="34">
        <f>SUM(E277:E280)-IF(VALUE(COUNTIF(E277:E280,"&gt;0"))=4,3,0)-IF(VALUE(COUNTIF(E277:E280,"&gt;0"))=3,2,0)-IF(VALUE(COUNTIF(E277:E280,"&gt;0"))=2,1,0)</f>
        <v>14.59</v>
      </c>
      <c r="F281" s="25"/>
    </row>
    <row r="282" spans="2:8" x14ac:dyDescent="0.25">
      <c r="E282" s="15"/>
    </row>
    <row r="283" spans="2:8" ht="25.5" x14ac:dyDescent="0.35">
      <c r="B283" s="22"/>
      <c r="C283" s="16" t="s">
        <v>23</v>
      </c>
      <c r="D283" s="158">
        <f>E281*D258</f>
        <v>11743.491</v>
      </c>
      <c r="E283" s="158"/>
    </row>
    <row r="284" spans="2:8" ht="20.25" x14ac:dyDescent="0.3">
      <c r="C284" s="17" t="s">
        <v>8</v>
      </c>
      <c r="D284" s="169">
        <f>D283/D257</f>
        <v>79.34791216216216</v>
      </c>
      <c r="E284" s="169"/>
      <c r="G284" s="7"/>
      <c r="H284" s="48"/>
    </row>
    <row r="286" spans="2:8" ht="20.25" x14ac:dyDescent="0.3">
      <c r="C286" s="17"/>
      <c r="D286" s="77"/>
      <c r="E286" s="77"/>
      <c r="G286" s="7"/>
      <c r="H286" s="78"/>
    </row>
    <row r="289" spans="2:8" ht="60.75" x14ac:dyDescent="0.8">
      <c r="B289" s="159" t="s">
        <v>44</v>
      </c>
      <c r="C289" s="159"/>
      <c r="D289" s="159"/>
      <c r="E289" s="159"/>
      <c r="F289" s="159"/>
      <c r="G289" s="159"/>
      <c r="H289" s="159"/>
    </row>
    <row r="290" spans="2:8" x14ac:dyDescent="0.25">
      <c r="B290" s="160" t="s">
        <v>37</v>
      </c>
      <c r="C290" s="160"/>
      <c r="D290" s="160"/>
      <c r="E290" s="160"/>
      <c r="F290" s="160"/>
      <c r="G290" s="160"/>
    </row>
    <row r="291" spans="2:8" x14ac:dyDescent="0.25">
      <c r="C291" s="52"/>
      <c r="G291" s="7"/>
    </row>
    <row r="292" spans="2:8" ht="25.5" x14ac:dyDescent="0.25">
      <c r="C292" s="14" t="s">
        <v>5</v>
      </c>
      <c r="D292" s="6"/>
    </row>
    <row r="293" spans="2:8" ht="20.25" x14ac:dyDescent="0.25">
      <c r="B293" s="10"/>
      <c r="C293" s="146" t="s">
        <v>15</v>
      </c>
      <c r="D293" s="149" t="s">
        <v>85</v>
      </c>
      <c r="E293" s="149"/>
      <c r="F293" s="149"/>
      <c r="G293" s="149"/>
      <c r="H293" s="40"/>
    </row>
    <row r="294" spans="2:8" ht="20.25" x14ac:dyDescent="0.25">
      <c r="B294" s="10"/>
      <c r="C294" s="147"/>
      <c r="D294" s="149" t="s">
        <v>96</v>
      </c>
      <c r="E294" s="149"/>
      <c r="F294" s="149"/>
      <c r="G294" s="149"/>
      <c r="H294" s="40"/>
    </row>
    <row r="295" spans="2:8" ht="20.25" x14ac:dyDescent="0.25">
      <c r="B295" s="10"/>
      <c r="C295" s="148"/>
      <c r="D295" s="149" t="s">
        <v>97</v>
      </c>
      <c r="E295" s="149"/>
      <c r="F295" s="149"/>
      <c r="G295" s="149"/>
      <c r="H295" s="40"/>
    </row>
    <row r="296" spans="2:8" x14ac:dyDescent="0.25">
      <c r="C296" s="35" t="s">
        <v>12</v>
      </c>
      <c r="D296" s="53">
        <v>2.6</v>
      </c>
      <c r="E296" s="49"/>
      <c r="F296" s="10"/>
    </row>
    <row r="297" spans="2:8" x14ac:dyDescent="0.25">
      <c r="C297" s="1" t="s">
        <v>9</v>
      </c>
      <c r="D297" s="54">
        <v>4180</v>
      </c>
      <c r="E297" s="150" t="s">
        <v>16</v>
      </c>
      <c r="F297" s="151"/>
      <c r="G297" s="154">
        <f>D298/D297</f>
        <v>1.3319019138755981</v>
      </c>
    </row>
    <row r="298" spans="2:8" x14ac:dyDescent="0.25">
      <c r="C298" s="1" t="s">
        <v>10</v>
      </c>
      <c r="D298" s="54">
        <v>5567.35</v>
      </c>
      <c r="E298" s="152"/>
      <c r="F298" s="153"/>
      <c r="G298" s="155"/>
    </row>
    <row r="299" spans="2:8" x14ac:dyDescent="0.25">
      <c r="C299" s="37"/>
      <c r="D299" s="38"/>
      <c r="E299" s="50"/>
    </row>
    <row r="300" spans="2:8" x14ac:dyDescent="0.3">
      <c r="C300" s="36" t="s">
        <v>7</v>
      </c>
      <c r="D300" s="55" t="s">
        <v>98</v>
      </c>
    </row>
    <row r="301" spans="2:8" x14ac:dyDescent="0.3">
      <c r="C301" s="36" t="s">
        <v>11</v>
      </c>
      <c r="D301" s="55">
        <v>60</v>
      </c>
    </row>
    <row r="302" spans="2:8" x14ac:dyDescent="0.3">
      <c r="C302" s="36" t="s">
        <v>13</v>
      </c>
      <c r="D302" s="69" t="s">
        <v>35</v>
      </c>
      <c r="E302" s="41"/>
    </row>
    <row r="303" spans="2:8" ht="24" thickBot="1" x14ac:dyDescent="0.3">
      <c r="C303" s="42"/>
      <c r="D303" s="42"/>
    </row>
    <row r="304" spans="2:8" ht="48" thickBot="1" x14ac:dyDescent="0.3">
      <c r="B304" s="174" t="s">
        <v>17</v>
      </c>
      <c r="C304" s="175"/>
      <c r="D304" s="23" t="s">
        <v>20</v>
      </c>
      <c r="E304" s="170" t="s">
        <v>22</v>
      </c>
      <c r="F304" s="171"/>
      <c r="G304" s="2" t="s">
        <v>21</v>
      </c>
    </row>
    <row r="305" spans="2:8" ht="24" thickBot="1" x14ac:dyDescent="0.3">
      <c r="B305" s="161" t="s">
        <v>36</v>
      </c>
      <c r="C305" s="162"/>
      <c r="D305" s="70">
        <v>50.01</v>
      </c>
      <c r="E305" s="56">
        <v>2.6</v>
      </c>
      <c r="F305" s="18" t="s">
        <v>25</v>
      </c>
      <c r="G305" s="26">
        <f t="shared" ref="G305:G312" si="8">D305*E305</f>
        <v>130.02600000000001</v>
      </c>
      <c r="H305" s="172"/>
    </row>
    <row r="306" spans="2:8" x14ac:dyDescent="0.25">
      <c r="B306" s="163" t="s">
        <v>18</v>
      </c>
      <c r="C306" s="164"/>
      <c r="D306" s="59"/>
      <c r="E306" s="57"/>
      <c r="F306" s="19" t="s">
        <v>26</v>
      </c>
      <c r="G306" s="27">
        <f t="shared" si="8"/>
        <v>0</v>
      </c>
      <c r="H306" s="172"/>
    </row>
    <row r="307" spans="2:8" ht="24" thickBot="1" x14ac:dyDescent="0.3">
      <c r="B307" s="165" t="s">
        <v>19</v>
      </c>
      <c r="C307" s="166"/>
      <c r="D307" s="62"/>
      <c r="E307" s="58"/>
      <c r="F307" s="20" t="s">
        <v>26</v>
      </c>
      <c r="G307" s="28">
        <f t="shared" si="8"/>
        <v>0</v>
      </c>
      <c r="H307" s="172"/>
    </row>
    <row r="308" spans="2:8" ht="24" thickBot="1" x14ac:dyDescent="0.3">
      <c r="B308" s="167" t="s">
        <v>28</v>
      </c>
      <c r="C308" s="168"/>
      <c r="D308" s="71">
        <v>1409.04</v>
      </c>
      <c r="E308" s="71">
        <v>2.6</v>
      </c>
      <c r="F308" s="24" t="s">
        <v>25</v>
      </c>
      <c r="G308" s="29">
        <f t="shared" si="8"/>
        <v>3663.5039999999999</v>
      </c>
      <c r="H308" s="172"/>
    </row>
    <row r="309" spans="2:8" x14ac:dyDescent="0.25">
      <c r="B309" s="163" t="s">
        <v>33</v>
      </c>
      <c r="C309" s="164"/>
      <c r="D309" s="59"/>
      <c r="E309" s="59"/>
      <c r="F309" s="19" t="s">
        <v>25</v>
      </c>
      <c r="G309" s="27">
        <f t="shared" si="8"/>
        <v>0</v>
      </c>
      <c r="H309" s="172"/>
    </row>
    <row r="310" spans="2:8" x14ac:dyDescent="0.25">
      <c r="B310" s="156" t="s">
        <v>27</v>
      </c>
      <c r="C310" s="157"/>
      <c r="D310" s="72"/>
      <c r="E310" s="60"/>
      <c r="F310" s="21" t="s">
        <v>25</v>
      </c>
      <c r="G310" s="30">
        <f t="shared" si="8"/>
        <v>0</v>
      </c>
      <c r="H310" s="172"/>
    </row>
    <row r="311" spans="2:8" x14ac:dyDescent="0.25">
      <c r="B311" s="156" t="s">
        <v>29</v>
      </c>
      <c r="C311" s="157"/>
      <c r="D311" s="73"/>
      <c r="E311" s="61"/>
      <c r="F311" s="21" t="s">
        <v>25</v>
      </c>
      <c r="G311" s="30">
        <f t="shared" si="8"/>
        <v>0</v>
      </c>
      <c r="H311" s="172"/>
    </row>
    <row r="312" spans="2:8" x14ac:dyDescent="0.25">
      <c r="B312" s="156" t="s">
        <v>30</v>
      </c>
      <c r="C312" s="157"/>
      <c r="D312" s="73"/>
      <c r="E312" s="61"/>
      <c r="F312" s="21" t="s">
        <v>25</v>
      </c>
      <c r="G312" s="30">
        <f t="shared" si="8"/>
        <v>0</v>
      </c>
      <c r="H312" s="172"/>
    </row>
    <row r="313" spans="2:8" x14ac:dyDescent="0.25">
      <c r="B313" s="156" t="s">
        <v>32</v>
      </c>
      <c r="C313" s="157"/>
      <c r="D313" s="73"/>
      <c r="E313" s="61"/>
      <c r="F313" s="21" t="s">
        <v>25</v>
      </c>
      <c r="G313" s="30">
        <f>D313*E313</f>
        <v>0</v>
      </c>
      <c r="H313" s="172"/>
    </row>
    <row r="314" spans="2:8" ht="24" thickBot="1" x14ac:dyDescent="0.3">
      <c r="B314" s="165" t="s">
        <v>31</v>
      </c>
      <c r="C314" s="166"/>
      <c r="D314" s="74"/>
      <c r="E314" s="62"/>
      <c r="F314" s="20" t="s">
        <v>25</v>
      </c>
      <c r="G314" s="31">
        <f>D314*E314</f>
        <v>0</v>
      </c>
      <c r="H314" s="172"/>
    </row>
    <row r="315" spans="2:8" x14ac:dyDescent="0.25">
      <c r="C315" s="3"/>
      <c r="D315" s="3"/>
      <c r="E315" s="4"/>
      <c r="F315" s="4"/>
      <c r="H315" s="45"/>
    </row>
    <row r="316" spans="2:8" ht="25.5" x14ac:dyDescent="0.25">
      <c r="C316" s="14" t="s">
        <v>14</v>
      </c>
      <c r="D316" s="6"/>
    </row>
    <row r="317" spans="2:8" ht="20.25" x14ac:dyDescent="0.25">
      <c r="C317" s="173" t="s">
        <v>6</v>
      </c>
      <c r="D317" s="51" t="s">
        <v>0</v>
      </c>
      <c r="E317" s="9">
        <f>IF(G305&gt;0, ROUND((G305+D298)/D298,2), 0)</f>
        <v>1.02</v>
      </c>
      <c r="F317" s="9"/>
      <c r="G317" s="10"/>
      <c r="H317" s="7"/>
    </row>
    <row r="318" spans="2:8" x14ac:dyDescent="0.25">
      <c r="C318" s="173"/>
      <c r="D318" s="51" t="s">
        <v>1</v>
      </c>
      <c r="E318" s="9">
        <f>IF(SUM(G306:G307)&gt;0,ROUND((G306+G307+D298)/D298,2),0)</f>
        <v>0</v>
      </c>
      <c r="F318" s="9"/>
      <c r="G318" s="11"/>
      <c r="H318" s="47"/>
    </row>
    <row r="319" spans="2:8" x14ac:dyDescent="0.25">
      <c r="C319" s="173"/>
      <c r="D319" s="51" t="s">
        <v>2</v>
      </c>
      <c r="E319" s="9">
        <f>IF(G308&gt;0,ROUND((G308+D298)/D298,2),0)</f>
        <v>1.66</v>
      </c>
      <c r="F319" s="12"/>
      <c r="G319" s="11"/>
    </row>
    <row r="320" spans="2:8" x14ac:dyDescent="0.25">
      <c r="C320" s="173"/>
      <c r="D320" s="13" t="s">
        <v>3</v>
      </c>
      <c r="E320" s="32">
        <f>IF(SUM(G309:G314)&gt;0,ROUND((SUM(G309:G314)+D298)/D298,2),0)</f>
        <v>0</v>
      </c>
      <c r="F320" s="10"/>
      <c r="G320" s="11"/>
    </row>
    <row r="321" spans="2:8" ht="25.5" x14ac:dyDescent="0.25">
      <c r="D321" s="33" t="s">
        <v>4</v>
      </c>
      <c r="E321" s="34">
        <f>SUM(E317:E320)-IF(VALUE(COUNTIF(E317:E320,"&gt;0"))=4,3,0)-IF(VALUE(COUNTIF(E317:E320,"&gt;0"))=3,2,0)-IF(VALUE(COUNTIF(E317:E320,"&gt;0"))=2,1,0)</f>
        <v>1.6799999999999997</v>
      </c>
      <c r="F321" s="25"/>
    </row>
    <row r="322" spans="2:8" x14ac:dyDescent="0.25">
      <c r="E322" s="15"/>
    </row>
    <row r="323" spans="2:8" ht="25.5" x14ac:dyDescent="0.35">
      <c r="B323" s="22"/>
      <c r="C323" s="16" t="s">
        <v>23</v>
      </c>
      <c r="D323" s="158">
        <f>E321*D298</f>
        <v>9353.1479999999992</v>
      </c>
      <c r="E323" s="158"/>
    </row>
    <row r="324" spans="2:8" ht="20.25" x14ac:dyDescent="0.3">
      <c r="C324" s="17" t="s">
        <v>8</v>
      </c>
      <c r="D324" s="169">
        <f>D323/D297</f>
        <v>2.2375952153110048</v>
      </c>
      <c r="E324" s="169"/>
      <c r="G324" s="7"/>
      <c r="H324" s="48"/>
    </row>
    <row r="325" spans="2:8" ht="20.25" x14ac:dyDescent="0.3">
      <c r="C325" s="17"/>
      <c r="D325" s="77"/>
      <c r="E325" s="77"/>
      <c r="G325" s="7"/>
      <c r="H325" s="78"/>
    </row>
    <row r="326" spans="2:8" ht="20.25" x14ac:dyDescent="0.3">
      <c r="C326" s="17"/>
      <c r="D326" s="77"/>
      <c r="E326" s="77"/>
      <c r="G326" s="7"/>
      <c r="H326" s="78"/>
    </row>
    <row r="327" spans="2:8" ht="60.75" x14ac:dyDescent="0.8">
      <c r="B327" s="159" t="s">
        <v>45</v>
      </c>
      <c r="C327" s="159"/>
      <c r="D327" s="159"/>
      <c r="E327" s="159"/>
      <c r="F327" s="159"/>
      <c r="G327" s="159"/>
      <c r="H327" s="159"/>
    </row>
    <row r="328" spans="2:8" x14ac:dyDescent="0.25">
      <c r="B328" s="160" t="s">
        <v>37</v>
      </c>
      <c r="C328" s="160"/>
      <c r="D328" s="160"/>
      <c r="E328" s="160"/>
      <c r="F328" s="160"/>
      <c r="G328" s="160"/>
    </row>
    <row r="329" spans="2:8" x14ac:dyDescent="0.25">
      <c r="C329" s="52"/>
      <c r="G329" s="7"/>
    </row>
    <row r="330" spans="2:8" ht="25.5" x14ac:dyDescent="0.25">
      <c r="C330" s="14" t="s">
        <v>5</v>
      </c>
      <c r="D330" s="6"/>
    </row>
    <row r="331" spans="2:8" ht="20.25" x14ac:dyDescent="0.25">
      <c r="B331" s="10"/>
      <c r="C331" s="146" t="s">
        <v>15</v>
      </c>
      <c r="D331" s="149" t="s">
        <v>85</v>
      </c>
      <c r="E331" s="149"/>
      <c r="F331" s="149"/>
      <c r="G331" s="149"/>
      <c r="H331" s="40"/>
    </row>
    <row r="332" spans="2:8" ht="20.25" x14ac:dyDescent="0.25">
      <c r="B332" s="10"/>
      <c r="C332" s="147"/>
      <c r="D332" s="149" t="s">
        <v>96</v>
      </c>
      <c r="E332" s="149"/>
      <c r="F332" s="149"/>
      <c r="G332" s="149"/>
      <c r="H332" s="40"/>
    </row>
    <row r="333" spans="2:8" ht="20.25" x14ac:dyDescent="0.25">
      <c r="B333" s="10"/>
      <c r="C333" s="148"/>
      <c r="D333" s="149" t="s">
        <v>118</v>
      </c>
      <c r="E333" s="149"/>
      <c r="F333" s="149"/>
      <c r="G333" s="149"/>
      <c r="H333" s="40"/>
    </row>
    <row r="334" spans="2:8" x14ac:dyDescent="0.25">
      <c r="C334" s="35" t="s">
        <v>12</v>
      </c>
      <c r="D334" s="53">
        <v>3.5</v>
      </c>
      <c r="E334" s="49"/>
      <c r="F334" s="10"/>
    </row>
    <row r="335" spans="2:8" x14ac:dyDescent="0.25">
      <c r="C335" s="1" t="s">
        <v>9</v>
      </c>
      <c r="D335" s="54">
        <v>338</v>
      </c>
      <c r="E335" s="150" t="s">
        <v>16</v>
      </c>
      <c r="F335" s="151"/>
      <c r="G335" s="154">
        <f>D336/D335</f>
        <v>30.959615384615386</v>
      </c>
    </row>
    <row r="336" spans="2:8" x14ac:dyDescent="0.25">
      <c r="C336" s="1" t="s">
        <v>10</v>
      </c>
      <c r="D336" s="54">
        <v>10464.35</v>
      </c>
      <c r="E336" s="152"/>
      <c r="F336" s="153"/>
      <c r="G336" s="155"/>
    </row>
    <row r="337" spans="2:8" x14ac:dyDescent="0.25">
      <c r="C337" s="37"/>
      <c r="D337" s="38"/>
      <c r="E337" s="50"/>
    </row>
    <row r="338" spans="2:8" x14ac:dyDescent="0.3">
      <c r="C338" s="36" t="s">
        <v>7</v>
      </c>
      <c r="D338" s="55" t="s">
        <v>119</v>
      </c>
    </row>
    <row r="339" spans="2:8" x14ac:dyDescent="0.3">
      <c r="C339" s="36" t="s">
        <v>11</v>
      </c>
      <c r="D339" s="55">
        <v>70</v>
      </c>
    </row>
    <row r="340" spans="2:8" x14ac:dyDescent="0.3">
      <c r="C340" s="36" t="s">
        <v>13</v>
      </c>
      <c r="D340" s="69" t="s">
        <v>35</v>
      </c>
      <c r="E340" s="41"/>
    </row>
    <row r="341" spans="2:8" ht="24" thickBot="1" x14ac:dyDescent="0.3">
      <c r="C341" s="42"/>
      <c r="D341" s="42"/>
    </row>
    <row r="342" spans="2:8" ht="48" thickBot="1" x14ac:dyDescent="0.3">
      <c r="B342" s="174" t="s">
        <v>17</v>
      </c>
      <c r="C342" s="175"/>
      <c r="D342" s="23" t="s">
        <v>20</v>
      </c>
      <c r="E342" s="170" t="s">
        <v>22</v>
      </c>
      <c r="F342" s="171"/>
      <c r="G342" s="2" t="s">
        <v>21</v>
      </c>
    </row>
    <row r="343" spans="2:8" ht="24" thickBot="1" x14ac:dyDescent="0.3">
      <c r="B343" s="161" t="s">
        <v>36</v>
      </c>
      <c r="C343" s="162"/>
      <c r="D343" s="70">
        <v>50.01</v>
      </c>
      <c r="E343" s="56">
        <v>3.5</v>
      </c>
      <c r="F343" s="18" t="s">
        <v>25</v>
      </c>
      <c r="G343" s="26">
        <f t="shared" ref="G343:G350" si="9">D343*E343</f>
        <v>175.035</v>
      </c>
      <c r="H343" s="172"/>
    </row>
    <row r="344" spans="2:8" x14ac:dyDescent="0.25">
      <c r="B344" s="163" t="s">
        <v>18</v>
      </c>
      <c r="C344" s="164"/>
      <c r="D344" s="59"/>
      <c r="E344" s="57"/>
      <c r="F344" s="19" t="s">
        <v>26</v>
      </c>
      <c r="G344" s="27">
        <f t="shared" si="9"/>
        <v>0</v>
      </c>
      <c r="H344" s="172"/>
    </row>
    <row r="345" spans="2:8" ht="24" thickBot="1" x14ac:dyDescent="0.3">
      <c r="B345" s="165" t="s">
        <v>19</v>
      </c>
      <c r="C345" s="166"/>
      <c r="D345" s="62"/>
      <c r="E345" s="58"/>
      <c r="F345" s="20" t="s">
        <v>26</v>
      </c>
      <c r="G345" s="28">
        <f t="shared" si="9"/>
        <v>0</v>
      </c>
      <c r="H345" s="172"/>
    </row>
    <row r="346" spans="2:8" ht="24" thickBot="1" x14ac:dyDescent="0.3">
      <c r="B346" s="167" t="s">
        <v>28</v>
      </c>
      <c r="C346" s="168"/>
      <c r="D346" s="71">
        <v>1409.04</v>
      </c>
      <c r="E346" s="71">
        <v>3.5</v>
      </c>
      <c r="F346" s="24" t="s">
        <v>25</v>
      </c>
      <c r="G346" s="29">
        <f t="shared" si="9"/>
        <v>4931.6399999999994</v>
      </c>
      <c r="H346" s="172"/>
    </row>
    <row r="347" spans="2:8" x14ac:dyDescent="0.25">
      <c r="B347" s="163" t="s">
        <v>33</v>
      </c>
      <c r="C347" s="164"/>
      <c r="D347" s="59"/>
      <c r="E347" s="59"/>
      <c r="F347" s="19" t="s">
        <v>25</v>
      </c>
      <c r="G347" s="27">
        <f t="shared" si="9"/>
        <v>0</v>
      </c>
      <c r="H347" s="172"/>
    </row>
    <row r="348" spans="2:8" x14ac:dyDescent="0.25">
      <c r="B348" s="156" t="s">
        <v>27</v>
      </c>
      <c r="C348" s="157"/>
      <c r="D348" s="72"/>
      <c r="E348" s="60"/>
      <c r="F348" s="21" t="s">
        <v>25</v>
      </c>
      <c r="G348" s="30">
        <f t="shared" si="9"/>
        <v>0</v>
      </c>
      <c r="H348" s="172"/>
    </row>
    <row r="349" spans="2:8" x14ac:dyDescent="0.25">
      <c r="B349" s="156" t="s">
        <v>29</v>
      </c>
      <c r="C349" s="157"/>
      <c r="D349" s="73"/>
      <c r="E349" s="61"/>
      <c r="F349" s="21" t="s">
        <v>25</v>
      </c>
      <c r="G349" s="30">
        <f t="shared" si="9"/>
        <v>0</v>
      </c>
      <c r="H349" s="172"/>
    </row>
    <row r="350" spans="2:8" x14ac:dyDescent="0.25">
      <c r="B350" s="156" t="s">
        <v>30</v>
      </c>
      <c r="C350" s="157"/>
      <c r="D350" s="73"/>
      <c r="E350" s="61"/>
      <c r="F350" s="21" t="s">
        <v>25</v>
      </c>
      <c r="G350" s="30">
        <f t="shared" si="9"/>
        <v>0</v>
      </c>
      <c r="H350" s="172"/>
    </row>
    <row r="351" spans="2:8" x14ac:dyDescent="0.25">
      <c r="B351" s="156" t="s">
        <v>32</v>
      </c>
      <c r="C351" s="157"/>
      <c r="D351" s="73"/>
      <c r="E351" s="61"/>
      <c r="F351" s="21" t="s">
        <v>25</v>
      </c>
      <c r="G351" s="30">
        <f>D351*E351</f>
        <v>0</v>
      </c>
      <c r="H351" s="172"/>
    </row>
    <row r="352" spans="2:8" ht="24" thickBot="1" x14ac:dyDescent="0.3">
      <c r="B352" s="165" t="s">
        <v>31</v>
      </c>
      <c r="C352" s="166"/>
      <c r="D352" s="74"/>
      <c r="E352" s="62"/>
      <c r="F352" s="20" t="s">
        <v>25</v>
      </c>
      <c r="G352" s="31">
        <f>D352*E352</f>
        <v>0</v>
      </c>
      <c r="H352" s="172"/>
    </row>
    <row r="353" spans="2:8" x14ac:dyDescent="0.25">
      <c r="C353" s="3"/>
      <c r="D353" s="3"/>
      <c r="E353" s="4"/>
      <c r="F353" s="4"/>
      <c r="H353" s="45"/>
    </row>
    <row r="354" spans="2:8" ht="25.5" x14ac:dyDescent="0.25">
      <c r="C354" s="14" t="s">
        <v>14</v>
      </c>
      <c r="D354" s="6"/>
    </row>
    <row r="355" spans="2:8" ht="20.25" x14ac:dyDescent="0.25">
      <c r="C355" s="173" t="s">
        <v>6</v>
      </c>
      <c r="D355" s="51" t="s">
        <v>0</v>
      </c>
      <c r="E355" s="9">
        <f>IF(G343&gt;0, ROUND((G343+D336)/D336,2), 0)</f>
        <v>1.02</v>
      </c>
      <c r="F355" s="9"/>
      <c r="G355" s="10"/>
      <c r="H355" s="7"/>
    </row>
    <row r="356" spans="2:8" x14ac:dyDescent="0.25">
      <c r="C356" s="173"/>
      <c r="D356" s="51" t="s">
        <v>1</v>
      </c>
      <c r="E356" s="9">
        <f>IF(SUM(G344:G345)&gt;0,ROUND((G344+G345+D336)/D336,2),0)</f>
        <v>0</v>
      </c>
      <c r="F356" s="9"/>
      <c r="G356" s="11"/>
      <c r="H356" s="47"/>
    </row>
    <row r="357" spans="2:8" x14ac:dyDescent="0.25">
      <c r="C357" s="173"/>
      <c r="D357" s="51" t="s">
        <v>2</v>
      </c>
      <c r="E357" s="9">
        <f>IF(G346&gt;0,ROUND((G346+D336)/D336,2),0)</f>
        <v>1.47</v>
      </c>
      <c r="F357" s="12"/>
      <c r="G357" s="11"/>
    </row>
    <row r="358" spans="2:8" x14ac:dyDescent="0.25">
      <c r="C358" s="173"/>
      <c r="D358" s="13" t="s">
        <v>3</v>
      </c>
      <c r="E358" s="32">
        <f>IF(SUM(G347:G352)&gt;0,ROUND((SUM(G347:G352)+D336)/D336,2),0)</f>
        <v>0</v>
      </c>
      <c r="F358" s="10"/>
      <c r="G358" s="11"/>
    </row>
    <row r="359" spans="2:8" ht="25.5" x14ac:dyDescent="0.25">
      <c r="D359" s="33" t="s">
        <v>4</v>
      </c>
      <c r="E359" s="34">
        <f>SUM(E355:E358)-IF(VALUE(COUNTIF(E355:E358,"&gt;0"))=4,3,0)-IF(VALUE(COUNTIF(E355:E358,"&gt;0"))=3,2,0)-IF(VALUE(COUNTIF(E355:E358,"&gt;0"))=2,1,0)</f>
        <v>1.4900000000000002</v>
      </c>
      <c r="F359" s="25"/>
    </row>
    <row r="360" spans="2:8" x14ac:dyDescent="0.25">
      <c r="E360" s="15"/>
    </row>
    <row r="361" spans="2:8" ht="25.5" x14ac:dyDescent="0.35">
      <c r="B361" s="22"/>
      <c r="C361" s="16" t="s">
        <v>23</v>
      </c>
      <c r="D361" s="158">
        <f>E359*D336</f>
        <v>15591.881500000003</v>
      </c>
      <c r="E361" s="158"/>
    </row>
    <row r="362" spans="2:8" ht="20.25" x14ac:dyDescent="0.3">
      <c r="C362" s="17" t="s">
        <v>8</v>
      </c>
      <c r="D362" s="169">
        <f>D361/D335</f>
        <v>46.129826923076934</v>
      </c>
      <c r="E362" s="169"/>
      <c r="G362" s="7"/>
      <c r="H362" s="48"/>
    </row>
    <row r="372" spans="2:8" ht="60.75" x14ac:dyDescent="0.8">
      <c r="B372" s="159" t="s">
        <v>46</v>
      </c>
      <c r="C372" s="159"/>
      <c r="D372" s="159"/>
      <c r="E372" s="159"/>
      <c r="F372" s="159"/>
      <c r="G372" s="159"/>
      <c r="H372" s="159"/>
    </row>
    <row r="373" spans="2:8" x14ac:dyDescent="0.25">
      <c r="B373" s="160" t="s">
        <v>37</v>
      </c>
      <c r="C373" s="160"/>
      <c r="D373" s="160"/>
      <c r="E373" s="160"/>
      <c r="F373" s="160"/>
      <c r="G373" s="160"/>
    </row>
    <row r="374" spans="2:8" x14ac:dyDescent="0.25">
      <c r="C374" s="52"/>
      <c r="G374" s="7"/>
    </row>
    <row r="375" spans="2:8" ht="25.5" x14ac:dyDescent="0.25">
      <c r="C375" s="14" t="s">
        <v>5</v>
      </c>
      <c r="D375" s="6"/>
    </row>
    <row r="376" spans="2:8" ht="20.25" x14ac:dyDescent="0.25">
      <c r="B376" s="10"/>
      <c r="C376" s="146" t="s">
        <v>15</v>
      </c>
      <c r="D376" s="149" t="s">
        <v>85</v>
      </c>
      <c r="E376" s="149"/>
      <c r="F376" s="149"/>
      <c r="G376" s="149"/>
      <c r="H376" s="40"/>
    </row>
    <row r="377" spans="2:8" ht="20.25" x14ac:dyDescent="0.25">
      <c r="B377" s="10"/>
      <c r="C377" s="147"/>
      <c r="D377" s="149" t="s">
        <v>96</v>
      </c>
      <c r="E377" s="149"/>
      <c r="F377" s="149"/>
      <c r="G377" s="149"/>
      <c r="H377" s="40"/>
    </row>
    <row r="378" spans="2:8" ht="20.25" x14ac:dyDescent="0.25">
      <c r="B378" s="10"/>
      <c r="C378" s="148"/>
      <c r="D378" s="149" t="s">
        <v>126</v>
      </c>
      <c r="E378" s="149"/>
      <c r="F378" s="149"/>
      <c r="G378" s="149"/>
      <c r="H378" s="40"/>
    </row>
    <row r="379" spans="2:8" x14ac:dyDescent="0.25">
      <c r="C379" s="35" t="s">
        <v>12</v>
      </c>
      <c r="D379" s="53">
        <v>1.3</v>
      </c>
      <c r="E379" s="49"/>
      <c r="F379" s="10"/>
    </row>
    <row r="380" spans="2:8" x14ac:dyDescent="0.25">
      <c r="C380" s="1" t="s">
        <v>9</v>
      </c>
      <c r="D380" s="54">
        <v>127</v>
      </c>
      <c r="E380" s="150" t="s">
        <v>16</v>
      </c>
      <c r="F380" s="151"/>
      <c r="G380" s="154">
        <f>D381/D380</f>
        <v>61.926771653543305</v>
      </c>
    </row>
    <row r="381" spans="2:8" x14ac:dyDescent="0.25">
      <c r="C381" s="1" t="s">
        <v>10</v>
      </c>
      <c r="D381" s="54">
        <v>7864.7</v>
      </c>
      <c r="E381" s="152"/>
      <c r="F381" s="153"/>
      <c r="G381" s="155"/>
    </row>
    <row r="382" spans="2:8" x14ac:dyDescent="0.25">
      <c r="C382" s="37"/>
      <c r="D382" s="38"/>
      <c r="E382" s="50"/>
    </row>
    <row r="383" spans="2:8" x14ac:dyDescent="0.3">
      <c r="C383" s="36" t="s">
        <v>7</v>
      </c>
      <c r="D383" s="55" t="s">
        <v>127</v>
      </c>
    </row>
    <row r="384" spans="2:8" x14ac:dyDescent="0.3">
      <c r="C384" s="36" t="s">
        <v>11</v>
      </c>
      <c r="D384" s="55">
        <v>75</v>
      </c>
    </row>
    <row r="385" spans="2:8" x14ac:dyDescent="0.3">
      <c r="C385" s="36" t="s">
        <v>13</v>
      </c>
      <c r="D385" s="69" t="s">
        <v>35</v>
      </c>
      <c r="E385" s="41"/>
    </row>
    <row r="386" spans="2:8" ht="24" thickBot="1" x14ac:dyDescent="0.3">
      <c r="C386" s="42"/>
      <c r="D386" s="42"/>
    </row>
    <row r="387" spans="2:8" ht="48" thickBot="1" x14ac:dyDescent="0.3">
      <c r="B387" s="174" t="s">
        <v>17</v>
      </c>
      <c r="C387" s="175"/>
      <c r="D387" s="23" t="s">
        <v>20</v>
      </c>
      <c r="E387" s="170" t="s">
        <v>22</v>
      </c>
      <c r="F387" s="171"/>
      <c r="G387" s="2" t="s">
        <v>21</v>
      </c>
    </row>
    <row r="388" spans="2:8" ht="24" thickBot="1" x14ac:dyDescent="0.3">
      <c r="B388" s="161" t="s">
        <v>36</v>
      </c>
      <c r="C388" s="162"/>
      <c r="D388" s="70">
        <v>50.01</v>
      </c>
      <c r="E388" s="56">
        <v>1.3</v>
      </c>
      <c r="F388" s="18" t="s">
        <v>25</v>
      </c>
      <c r="G388" s="26">
        <f t="shared" ref="G388:G395" si="10">D388*E388</f>
        <v>65.013000000000005</v>
      </c>
      <c r="H388" s="172"/>
    </row>
    <row r="389" spans="2:8" x14ac:dyDescent="0.25">
      <c r="B389" s="163" t="s">
        <v>18</v>
      </c>
      <c r="C389" s="164"/>
      <c r="D389" s="59"/>
      <c r="E389" s="57"/>
      <c r="F389" s="19" t="s">
        <v>26</v>
      </c>
      <c r="G389" s="27">
        <f t="shared" si="10"/>
        <v>0</v>
      </c>
      <c r="H389" s="172"/>
    </row>
    <row r="390" spans="2:8" ht="24" thickBot="1" x14ac:dyDescent="0.3">
      <c r="B390" s="165" t="s">
        <v>19</v>
      </c>
      <c r="C390" s="166"/>
      <c r="D390" s="62"/>
      <c r="E390" s="58"/>
      <c r="F390" s="20" t="s">
        <v>26</v>
      </c>
      <c r="G390" s="28">
        <f t="shared" si="10"/>
        <v>0</v>
      </c>
      <c r="H390" s="172"/>
    </row>
    <row r="391" spans="2:8" ht="24" thickBot="1" x14ac:dyDescent="0.3">
      <c r="B391" s="167" t="s">
        <v>28</v>
      </c>
      <c r="C391" s="168"/>
      <c r="D391" s="71">
        <v>1409.04</v>
      </c>
      <c r="E391" s="71">
        <v>1.3</v>
      </c>
      <c r="F391" s="24" t="s">
        <v>25</v>
      </c>
      <c r="G391" s="29">
        <f t="shared" si="10"/>
        <v>1831.752</v>
      </c>
      <c r="H391" s="172"/>
    </row>
    <row r="392" spans="2:8" x14ac:dyDescent="0.25">
      <c r="B392" s="163" t="s">
        <v>33</v>
      </c>
      <c r="C392" s="164"/>
      <c r="D392" s="59"/>
      <c r="E392" s="59"/>
      <c r="F392" s="19" t="s">
        <v>25</v>
      </c>
      <c r="G392" s="27">
        <f t="shared" si="10"/>
        <v>0</v>
      </c>
      <c r="H392" s="172"/>
    </row>
    <row r="393" spans="2:8" x14ac:dyDescent="0.25">
      <c r="B393" s="156" t="s">
        <v>27</v>
      </c>
      <c r="C393" s="157"/>
      <c r="D393" s="72"/>
      <c r="E393" s="60"/>
      <c r="F393" s="21" t="s">
        <v>25</v>
      </c>
      <c r="G393" s="30">
        <f t="shared" si="10"/>
        <v>0</v>
      </c>
      <c r="H393" s="172"/>
    </row>
    <row r="394" spans="2:8" x14ac:dyDescent="0.25">
      <c r="B394" s="156" t="s">
        <v>29</v>
      </c>
      <c r="C394" s="157"/>
      <c r="D394" s="73"/>
      <c r="E394" s="61"/>
      <c r="F394" s="21" t="s">
        <v>25</v>
      </c>
      <c r="G394" s="30">
        <f t="shared" si="10"/>
        <v>0</v>
      </c>
      <c r="H394" s="172"/>
    </row>
    <row r="395" spans="2:8" x14ac:dyDescent="0.25">
      <c r="B395" s="156" t="s">
        <v>30</v>
      </c>
      <c r="C395" s="157"/>
      <c r="D395" s="73"/>
      <c r="E395" s="61"/>
      <c r="F395" s="21" t="s">
        <v>25</v>
      </c>
      <c r="G395" s="30">
        <f t="shared" si="10"/>
        <v>0</v>
      </c>
      <c r="H395" s="172"/>
    </row>
    <row r="396" spans="2:8" x14ac:dyDescent="0.25">
      <c r="B396" s="156" t="s">
        <v>32</v>
      </c>
      <c r="C396" s="157"/>
      <c r="D396" s="73"/>
      <c r="E396" s="61"/>
      <c r="F396" s="21" t="s">
        <v>25</v>
      </c>
      <c r="G396" s="30">
        <f>D396*E396</f>
        <v>0</v>
      </c>
      <c r="H396" s="172"/>
    </row>
    <row r="397" spans="2:8" ht="24" thickBot="1" x14ac:dyDescent="0.3">
      <c r="B397" s="165" t="s">
        <v>31</v>
      </c>
      <c r="C397" s="166"/>
      <c r="D397" s="74"/>
      <c r="E397" s="62"/>
      <c r="F397" s="20" t="s">
        <v>25</v>
      </c>
      <c r="G397" s="31">
        <f>D397*E397</f>
        <v>0</v>
      </c>
      <c r="H397" s="172"/>
    </row>
    <row r="398" spans="2:8" x14ac:dyDescent="0.25">
      <c r="C398" s="3"/>
      <c r="D398" s="3"/>
      <c r="E398" s="4"/>
      <c r="F398" s="4"/>
      <c r="H398" s="45"/>
    </row>
    <row r="399" spans="2:8" ht="25.5" x14ac:dyDescent="0.25">
      <c r="C399" s="14" t="s">
        <v>14</v>
      </c>
      <c r="D399" s="6"/>
    </row>
    <row r="400" spans="2:8" ht="20.25" x14ac:dyDescent="0.25">
      <c r="C400" s="173" t="s">
        <v>6</v>
      </c>
      <c r="D400" s="51" t="s">
        <v>0</v>
      </c>
      <c r="E400" s="9">
        <f>IF(G388&gt;0, ROUND((G388+D381)/D381,2), 0)</f>
        <v>1.01</v>
      </c>
      <c r="F400" s="9"/>
      <c r="G400" s="10"/>
      <c r="H400" s="7"/>
    </row>
    <row r="401" spans="2:8" x14ac:dyDescent="0.25">
      <c r="C401" s="173"/>
      <c r="D401" s="51" t="s">
        <v>1</v>
      </c>
      <c r="E401" s="9">
        <f>IF(SUM(G389:G390)&gt;0,ROUND((G389+G390+D381)/D381,2),0)</f>
        <v>0</v>
      </c>
      <c r="F401" s="9"/>
      <c r="G401" s="11"/>
      <c r="H401" s="47"/>
    </row>
    <row r="402" spans="2:8" x14ac:dyDescent="0.25">
      <c r="C402" s="173"/>
      <c r="D402" s="51" t="s">
        <v>2</v>
      </c>
      <c r="E402" s="9">
        <f>IF(G391&gt;0,ROUND((G391+D381)/D381,2),0)</f>
        <v>1.23</v>
      </c>
      <c r="F402" s="12"/>
      <c r="G402" s="11"/>
    </row>
    <row r="403" spans="2:8" x14ac:dyDescent="0.25">
      <c r="C403" s="173"/>
      <c r="D403" s="13" t="s">
        <v>3</v>
      </c>
      <c r="E403" s="32">
        <f>IF(SUM(G392:G397)&gt;0,ROUND((SUM(G392:G397)+D381)/D381,2),0)</f>
        <v>0</v>
      </c>
      <c r="F403" s="10"/>
      <c r="G403" s="11"/>
    </row>
    <row r="404" spans="2:8" ht="25.5" x14ac:dyDescent="0.25">
      <c r="D404" s="33" t="s">
        <v>4</v>
      </c>
      <c r="E404" s="34">
        <f>SUM(E400:E403)-IF(VALUE(COUNTIF(E400:E403,"&gt;0"))=4,3,0)-IF(VALUE(COUNTIF(E400:E403,"&gt;0"))=3,2,0)-IF(VALUE(COUNTIF(E400:E403,"&gt;0"))=2,1,0)</f>
        <v>1.2400000000000002</v>
      </c>
      <c r="F404" s="25"/>
    </row>
    <row r="405" spans="2:8" x14ac:dyDescent="0.25">
      <c r="E405" s="15"/>
    </row>
    <row r="406" spans="2:8" ht="25.5" x14ac:dyDescent="0.35">
      <c r="B406" s="22"/>
      <c r="C406" s="16" t="s">
        <v>23</v>
      </c>
      <c r="D406" s="158">
        <f>E404*D381</f>
        <v>9752.228000000001</v>
      </c>
      <c r="E406" s="158"/>
    </row>
    <row r="407" spans="2:8" ht="20.25" x14ac:dyDescent="0.3">
      <c r="C407" s="17" t="s">
        <v>8</v>
      </c>
      <c r="D407" s="169">
        <f>D406/D380</f>
        <v>76.789196850393708</v>
      </c>
      <c r="E407" s="169"/>
      <c r="G407" s="7"/>
      <c r="H407" s="48"/>
    </row>
    <row r="417" spans="2:8" ht="60.75" x14ac:dyDescent="0.8">
      <c r="B417" s="159" t="s">
        <v>47</v>
      </c>
      <c r="C417" s="159"/>
      <c r="D417" s="159"/>
      <c r="E417" s="159"/>
      <c r="F417" s="159"/>
      <c r="G417" s="159"/>
      <c r="H417" s="159"/>
    </row>
    <row r="418" spans="2:8" x14ac:dyDescent="0.25">
      <c r="B418" s="160" t="s">
        <v>37</v>
      </c>
      <c r="C418" s="160"/>
      <c r="D418" s="160"/>
      <c r="E418" s="160"/>
      <c r="F418" s="160"/>
      <c r="G418" s="160"/>
    </row>
    <row r="419" spans="2:8" x14ac:dyDescent="0.25">
      <c r="C419" s="52"/>
      <c r="G419" s="7"/>
    </row>
    <row r="420" spans="2:8" ht="25.5" x14ac:dyDescent="0.25">
      <c r="C420" s="14" t="s">
        <v>5</v>
      </c>
      <c r="D420" s="6"/>
    </row>
    <row r="421" spans="2:8" ht="20.25" x14ac:dyDescent="0.25">
      <c r="B421" s="10"/>
      <c r="C421" s="146" t="s">
        <v>15</v>
      </c>
      <c r="D421" s="149" t="s">
        <v>85</v>
      </c>
      <c r="E421" s="149"/>
      <c r="F421" s="149"/>
      <c r="G421" s="149"/>
      <c r="H421" s="40"/>
    </row>
    <row r="422" spans="2:8" ht="20.25" x14ac:dyDescent="0.25">
      <c r="B422" s="10"/>
      <c r="C422" s="147"/>
      <c r="D422" s="149" t="s">
        <v>96</v>
      </c>
      <c r="E422" s="149"/>
      <c r="F422" s="149"/>
      <c r="G422" s="149"/>
      <c r="H422" s="40"/>
    </row>
    <row r="423" spans="2:8" ht="20.25" x14ac:dyDescent="0.25">
      <c r="B423" s="10"/>
      <c r="C423" s="148"/>
      <c r="D423" s="149" t="s">
        <v>120</v>
      </c>
      <c r="E423" s="149"/>
      <c r="F423" s="149"/>
      <c r="G423" s="149"/>
      <c r="H423" s="40"/>
    </row>
    <row r="424" spans="2:8" x14ac:dyDescent="0.25">
      <c r="C424" s="35" t="s">
        <v>12</v>
      </c>
      <c r="D424" s="53">
        <v>22</v>
      </c>
      <c r="E424" s="49"/>
      <c r="F424" s="10"/>
    </row>
    <row r="425" spans="2:8" x14ac:dyDescent="0.25">
      <c r="C425" s="1" t="s">
        <v>9</v>
      </c>
      <c r="D425" s="54">
        <v>1218</v>
      </c>
      <c r="E425" s="150" t="s">
        <v>16</v>
      </c>
      <c r="F425" s="151"/>
      <c r="G425" s="154">
        <f>D426/D425</f>
        <v>15.346633825944171</v>
      </c>
    </row>
    <row r="426" spans="2:8" x14ac:dyDescent="0.25">
      <c r="C426" s="1" t="s">
        <v>10</v>
      </c>
      <c r="D426" s="54">
        <v>18692.2</v>
      </c>
      <c r="E426" s="152"/>
      <c r="F426" s="153"/>
      <c r="G426" s="155"/>
    </row>
    <row r="427" spans="2:8" x14ac:dyDescent="0.25">
      <c r="C427" s="37"/>
      <c r="D427" s="38"/>
      <c r="E427" s="50"/>
    </row>
    <row r="428" spans="2:8" x14ac:dyDescent="0.3">
      <c r="C428" s="36" t="s">
        <v>7</v>
      </c>
      <c r="D428" s="55" t="s">
        <v>121</v>
      </c>
    </row>
    <row r="429" spans="2:8" x14ac:dyDescent="0.3">
      <c r="C429" s="36" t="s">
        <v>11</v>
      </c>
      <c r="D429" s="55">
        <v>85</v>
      </c>
    </row>
    <row r="430" spans="2:8" x14ac:dyDescent="0.3">
      <c r="C430" s="36" t="s">
        <v>13</v>
      </c>
      <c r="D430" s="69" t="s">
        <v>35</v>
      </c>
      <c r="E430" s="41"/>
    </row>
    <row r="431" spans="2:8" ht="24" thickBot="1" x14ac:dyDescent="0.3">
      <c r="C431" s="42"/>
      <c r="D431" s="42"/>
    </row>
    <row r="432" spans="2:8" ht="48" thickBot="1" x14ac:dyDescent="0.3">
      <c r="B432" s="174" t="s">
        <v>17</v>
      </c>
      <c r="C432" s="175"/>
      <c r="D432" s="23" t="s">
        <v>20</v>
      </c>
      <c r="E432" s="170" t="s">
        <v>22</v>
      </c>
      <c r="F432" s="171"/>
      <c r="G432" s="2" t="s">
        <v>21</v>
      </c>
    </row>
    <row r="433" spans="2:8" ht="24" thickBot="1" x14ac:dyDescent="0.3">
      <c r="B433" s="161" t="s">
        <v>36</v>
      </c>
      <c r="C433" s="162"/>
      <c r="D433" s="70">
        <v>200</v>
      </c>
      <c r="E433" s="56">
        <v>22</v>
      </c>
      <c r="F433" s="18" t="s">
        <v>25</v>
      </c>
      <c r="G433" s="26">
        <f t="shared" ref="G433:G440" si="11">D433*E433</f>
        <v>4400</v>
      </c>
      <c r="H433" s="172"/>
    </row>
    <row r="434" spans="2:8" x14ac:dyDescent="0.25">
      <c r="B434" s="163" t="s">
        <v>18</v>
      </c>
      <c r="C434" s="164"/>
      <c r="D434" s="59"/>
      <c r="E434" s="57"/>
      <c r="F434" s="19" t="s">
        <v>26</v>
      </c>
      <c r="G434" s="27">
        <f t="shared" si="11"/>
        <v>0</v>
      </c>
      <c r="H434" s="172"/>
    </row>
    <row r="435" spans="2:8" ht="24" thickBot="1" x14ac:dyDescent="0.3">
      <c r="B435" s="165" t="s">
        <v>19</v>
      </c>
      <c r="C435" s="166"/>
      <c r="D435" s="62"/>
      <c r="E435" s="58"/>
      <c r="F435" s="20" t="s">
        <v>26</v>
      </c>
      <c r="G435" s="28">
        <f t="shared" si="11"/>
        <v>0</v>
      </c>
      <c r="H435" s="172"/>
    </row>
    <row r="436" spans="2:8" ht="24" thickBot="1" x14ac:dyDescent="0.3">
      <c r="B436" s="167" t="s">
        <v>28</v>
      </c>
      <c r="C436" s="168"/>
      <c r="D436" s="71">
        <v>1409.04</v>
      </c>
      <c r="E436" s="71">
        <v>22</v>
      </c>
      <c r="F436" s="24" t="s">
        <v>25</v>
      </c>
      <c r="G436" s="29">
        <f t="shared" si="11"/>
        <v>30998.879999999997</v>
      </c>
      <c r="H436" s="172"/>
    </row>
    <row r="437" spans="2:8" x14ac:dyDescent="0.25">
      <c r="B437" s="163" t="s">
        <v>33</v>
      </c>
      <c r="C437" s="164"/>
      <c r="D437" s="59"/>
      <c r="E437" s="59"/>
      <c r="F437" s="19" t="s">
        <v>25</v>
      </c>
      <c r="G437" s="27">
        <f t="shared" si="11"/>
        <v>0</v>
      </c>
      <c r="H437" s="172"/>
    </row>
    <row r="438" spans="2:8" x14ac:dyDescent="0.25">
      <c r="B438" s="156" t="s">
        <v>27</v>
      </c>
      <c r="C438" s="157"/>
      <c r="D438" s="72"/>
      <c r="E438" s="60"/>
      <c r="F438" s="21" t="s">
        <v>25</v>
      </c>
      <c r="G438" s="30">
        <f t="shared" si="11"/>
        <v>0</v>
      </c>
      <c r="H438" s="172"/>
    </row>
    <row r="439" spans="2:8" x14ac:dyDescent="0.25">
      <c r="B439" s="156" t="s">
        <v>29</v>
      </c>
      <c r="C439" s="157"/>
      <c r="D439" s="73"/>
      <c r="E439" s="61"/>
      <c r="F439" s="21" t="s">
        <v>25</v>
      </c>
      <c r="G439" s="30">
        <f t="shared" si="11"/>
        <v>0</v>
      </c>
      <c r="H439" s="172"/>
    </row>
    <row r="440" spans="2:8" x14ac:dyDescent="0.25">
      <c r="B440" s="156" t="s">
        <v>30</v>
      </c>
      <c r="C440" s="157"/>
      <c r="D440" s="73"/>
      <c r="E440" s="61"/>
      <c r="F440" s="21" t="s">
        <v>25</v>
      </c>
      <c r="G440" s="30">
        <f t="shared" si="11"/>
        <v>0</v>
      </c>
      <c r="H440" s="172"/>
    </row>
    <row r="441" spans="2:8" x14ac:dyDescent="0.25">
      <c r="B441" s="156" t="s">
        <v>32</v>
      </c>
      <c r="C441" s="157"/>
      <c r="D441" s="73"/>
      <c r="E441" s="61"/>
      <c r="F441" s="21" t="s">
        <v>25</v>
      </c>
      <c r="G441" s="30">
        <f>D441*E441</f>
        <v>0</v>
      </c>
      <c r="H441" s="172"/>
    </row>
    <row r="442" spans="2:8" ht="24" thickBot="1" x14ac:dyDescent="0.3">
      <c r="B442" s="165" t="s">
        <v>31</v>
      </c>
      <c r="C442" s="166"/>
      <c r="D442" s="74"/>
      <c r="E442" s="62"/>
      <c r="F442" s="20" t="s">
        <v>25</v>
      </c>
      <c r="G442" s="31">
        <f>D442*E442</f>
        <v>0</v>
      </c>
      <c r="H442" s="172"/>
    </row>
    <row r="443" spans="2:8" x14ac:dyDescent="0.25">
      <c r="C443" s="3"/>
      <c r="D443" s="3"/>
      <c r="E443" s="4"/>
      <c r="F443" s="4"/>
      <c r="H443" s="45"/>
    </row>
    <row r="444" spans="2:8" ht="25.5" x14ac:dyDescent="0.25">
      <c r="C444" s="14" t="s">
        <v>14</v>
      </c>
      <c r="D444" s="6"/>
    </row>
    <row r="445" spans="2:8" ht="20.25" x14ac:dyDescent="0.25">
      <c r="C445" s="173" t="s">
        <v>6</v>
      </c>
      <c r="D445" s="51" t="s">
        <v>0</v>
      </c>
      <c r="E445" s="9">
        <f>IF(G433&gt;0, ROUND((G433+D426)/D426,2), 0)</f>
        <v>1.24</v>
      </c>
      <c r="F445" s="9"/>
      <c r="G445" s="10"/>
      <c r="H445" s="7"/>
    </row>
    <row r="446" spans="2:8" x14ac:dyDescent="0.25">
      <c r="C446" s="173"/>
      <c r="D446" s="51" t="s">
        <v>1</v>
      </c>
      <c r="E446" s="9">
        <f>IF(SUM(G434:G435)&gt;0,ROUND((G434+G435+D426)/D426,2),0)</f>
        <v>0</v>
      </c>
      <c r="F446" s="9"/>
      <c r="G446" s="11"/>
      <c r="H446" s="47"/>
    </row>
    <row r="447" spans="2:8" x14ac:dyDescent="0.25">
      <c r="C447" s="173"/>
      <c r="D447" s="51" t="s">
        <v>2</v>
      </c>
      <c r="E447" s="9">
        <f>IF(G436&gt;0,ROUND((G436+D426)/D426,2),0)</f>
        <v>2.66</v>
      </c>
      <c r="F447" s="12"/>
      <c r="G447" s="11"/>
    </row>
    <row r="448" spans="2:8" x14ac:dyDescent="0.25">
      <c r="C448" s="173"/>
      <c r="D448" s="13" t="s">
        <v>3</v>
      </c>
      <c r="E448" s="32">
        <f>IF(SUM(G437:G442)&gt;0,ROUND((SUM(G437:G442)+D426)/D426,2),0)</f>
        <v>0</v>
      </c>
      <c r="F448" s="10"/>
      <c r="G448" s="11"/>
    </row>
    <row r="449" spans="2:8" ht="25.5" x14ac:dyDescent="0.25">
      <c r="D449" s="33" t="s">
        <v>4</v>
      </c>
      <c r="E449" s="34">
        <f>SUM(E445:E448)-IF(VALUE(COUNTIF(E445:E448,"&gt;0"))=4,3,0)-IF(VALUE(COUNTIF(E445:E448,"&gt;0"))=3,2,0)-IF(VALUE(COUNTIF(E445:E448,"&gt;0"))=2,1,0)</f>
        <v>2.9000000000000004</v>
      </c>
      <c r="F449" s="25"/>
    </row>
    <row r="450" spans="2:8" x14ac:dyDescent="0.25">
      <c r="E450" s="15"/>
    </row>
    <row r="451" spans="2:8" ht="25.5" x14ac:dyDescent="0.35">
      <c r="B451" s="22"/>
      <c r="C451" s="16" t="s">
        <v>23</v>
      </c>
      <c r="D451" s="158">
        <f>E449*D426</f>
        <v>54207.380000000012</v>
      </c>
      <c r="E451" s="158"/>
    </row>
    <row r="452" spans="2:8" ht="20.25" x14ac:dyDescent="0.3">
      <c r="C452" s="17" t="s">
        <v>8</v>
      </c>
      <c r="D452" s="169">
        <f>D451/D425</f>
        <v>44.505238095238106</v>
      </c>
      <c r="E452" s="169"/>
      <c r="G452" s="7"/>
      <c r="H452" s="48"/>
    </row>
    <row r="456" spans="2:8" ht="60.75" x14ac:dyDescent="0.8">
      <c r="B456" s="186" t="s">
        <v>48</v>
      </c>
      <c r="C456" s="186"/>
      <c r="D456" s="186"/>
      <c r="E456" s="186"/>
      <c r="F456" s="186"/>
      <c r="G456" s="186"/>
      <c r="H456" s="186"/>
    </row>
    <row r="457" spans="2:8" x14ac:dyDescent="0.25">
      <c r="B457" s="187" t="s">
        <v>37</v>
      </c>
      <c r="C457" s="187"/>
      <c r="D457" s="187"/>
      <c r="E457" s="187"/>
      <c r="F457" s="187"/>
      <c r="G457" s="187"/>
      <c r="H457" s="79"/>
    </row>
    <row r="458" spans="2:8" x14ac:dyDescent="0.25">
      <c r="B458" s="80"/>
      <c r="C458" s="81"/>
      <c r="D458" s="80"/>
      <c r="E458" s="80"/>
      <c r="F458" s="80"/>
      <c r="G458" s="80"/>
      <c r="H458" s="79"/>
    </row>
    <row r="459" spans="2:8" ht="25.5" x14ac:dyDescent="0.25">
      <c r="B459" s="80"/>
      <c r="C459" s="82" t="s">
        <v>5</v>
      </c>
      <c r="D459" s="83"/>
      <c r="E459" s="80"/>
      <c r="F459" s="80"/>
      <c r="G459" s="79"/>
      <c r="H459" s="79"/>
    </row>
    <row r="460" spans="2:8" ht="20.25" x14ac:dyDescent="0.25">
      <c r="B460" s="84"/>
      <c r="C460" s="176" t="s">
        <v>15</v>
      </c>
      <c r="D460" s="179" t="s">
        <v>85</v>
      </c>
      <c r="E460" s="179"/>
      <c r="F460" s="179"/>
      <c r="G460" s="179"/>
      <c r="H460" s="85"/>
    </row>
    <row r="461" spans="2:8" ht="20.25" customHeight="1" x14ac:dyDescent="0.25">
      <c r="B461" s="84"/>
      <c r="C461" s="177"/>
      <c r="D461" s="179" t="s">
        <v>87</v>
      </c>
      <c r="E461" s="179"/>
      <c r="F461" s="179"/>
      <c r="G461" s="179"/>
      <c r="H461" s="85"/>
    </row>
    <row r="462" spans="2:8" ht="20.25" x14ac:dyDescent="0.25">
      <c r="B462" s="84"/>
      <c r="C462" s="178"/>
      <c r="D462" s="179" t="s">
        <v>99</v>
      </c>
      <c r="E462" s="179"/>
      <c r="F462" s="179"/>
      <c r="G462" s="179"/>
      <c r="H462" s="85"/>
    </row>
    <row r="463" spans="2:8" x14ac:dyDescent="0.25">
      <c r="B463" s="80"/>
      <c r="C463" s="86" t="s">
        <v>12</v>
      </c>
      <c r="D463" s="87">
        <v>3.4</v>
      </c>
      <c r="E463" s="88"/>
      <c r="F463" s="84"/>
      <c r="G463" s="79"/>
      <c r="H463" s="79"/>
    </row>
    <row r="464" spans="2:8" x14ac:dyDescent="0.25">
      <c r="B464" s="80"/>
      <c r="C464" s="89" t="s">
        <v>9</v>
      </c>
      <c r="D464" s="90">
        <v>462</v>
      </c>
      <c r="E464" s="180" t="s">
        <v>16</v>
      </c>
      <c r="F464" s="181"/>
      <c r="G464" s="184">
        <f>D465/D464</f>
        <v>168.45627705627706</v>
      </c>
      <c r="H464" s="79"/>
    </row>
    <row r="465" spans="2:8" x14ac:dyDescent="0.25">
      <c r="B465" s="80"/>
      <c r="C465" s="89" t="s">
        <v>10</v>
      </c>
      <c r="D465" s="90">
        <v>77826.8</v>
      </c>
      <c r="E465" s="182"/>
      <c r="F465" s="183"/>
      <c r="G465" s="185"/>
      <c r="H465" s="79"/>
    </row>
    <row r="466" spans="2:8" x14ac:dyDescent="0.25">
      <c r="B466" s="80"/>
      <c r="C466" s="91"/>
      <c r="D466" s="92"/>
      <c r="E466" s="93"/>
      <c r="F466" s="80"/>
      <c r="G466" s="79"/>
      <c r="H466" s="79"/>
    </row>
    <row r="467" spans="2:8" x14ac:dyDescent="0.3">
      <c r="B467" s="80"/>
      <c r="C467" s="94" t="s">
        <v>7</v>
      </c>
      <c r="D467" s="95" t="s">
        <v>100</v>
      </c>
      <c r="E467" s="80"/>
      <c r="F467" s="80"/>
      <c r="G467" s="79"/>
      <c r="H467" s="79"/>
    </row>
    <row r="468" spans="2:8" x14ac:dyDescent="0.3">
      <c r="B468" s="80"/>
      <c r="C468" s="94" t="s">
        <v>11</v>
      </c>
      <c r="D468" s="95">
        <v>80</v>
      </c>
      <c r="E468" s="80"/>
      <c r="F468" s="80"/>
      <c r="G468" s="79"/>
      <c r="H468" s="79"/>
    </row>
    <row r="469" spans="2:8" x14ac:dyDescent="0.3">
      <c r="B469" s="80"/>
      <c r="C469" s="94" t="s">
        <v>13</v>
      </c>
      <c r="D469" s="96" t="s">
        <v>34</v>
      </c>
      <c r="E469" s="97"/>
      <c r="F469" s="80"/>
      <c r="G469" s="79"/>
      <c r="H469" s="79"/>
    </row>
    <row r="470" spans="2:8" ht="24" thickBot="1" x14ac:dyDescent="0.3">
      <c r="B470" s="80"/>
      <c r="C470" s="98"/>
      <c r="D470" s="98"/>
      <c r="E470" s="80"/>
      <c r="F470" s="80"/>
      <c r="G470" s="79"/>
      <c r="H470" s="79"/>
    </row>
    <row r="471" spans="2:8" ht="48" thickBot="1" x14ac:dyDescent="0.3">
      <c r="B471" s="191" t="s">
        <v>17</v>
      </c>
      <c r="C471" s="192"/>
      <c r="D471" s="99" t="s">
        <v>20</v>
      </c>
      <c r="E471" s="193" t="s">
        <v>22</v>
      </c>
      <c r="F471" s="194"/>
      <c r="G471" s="100" t="s">
        <v>21</v>
      </c>
      <c r="H471" s="79"/>
    </row>
    <row r="472" spans="2:8" ht="24" thickBot="1" x14ac:dyDescent="0.3">
      <c r="B472" s="195" t="s">
        <v>36</v>
      </c>
      <c r="C472" s="196"/>
      <c r="D472" s="101">
        <v>50.01</v>
      </c>
      <c r="E472" s="102">
        <v>3.4</v>
      </c>
      <c r="F472" s="103" t="s">
        <v>25</v>
      </c>
      <c r="G472" s="104">
        <f t="shared" ref="G472:G479" si="12">D472*E472</f>
        <v>170.03399999999999</v>
      </c>
      <c r="H472" s="197"/>
    </row>
    <row r="473" spans="2:8" ht="45.75" customHeight="1" x14ac:dyDescent="0.25">
      <c r="B473" s="198" t="s">
        <v>18</v>
      </c>
      <c r="C473" s="199"/>
      <c r="D473" s="105">
        <v>189.45</v>
      </c>
      <c r="E473" s="106">
        <v>1.05</v>
      </c>
      <c r="F473" s="107" t="s">
        <v>26</v>
      </c>
      <c r="G473" s="108">
        <f t="shared" si="12"/>
        <v>198.92249999999999</v>
      </c>
      <c r="H473" s="197"/>
    </row>
    <row r="474" spans="2:8" ht="24" thickBot="1" x14ac:dyDescent="0.3">
      <c r="B474" s="200" t="s">
        <v>19</v>
      </c>
      <c r="C474" s="201"/>
      <c r="D474" s="109">
        <v>762.99</v>
      </c>
      <c r="E474" s="110">
        <v>1.05</v>
      </c>
      <c r="F474" s="111" t="s">
        <v>26</v>
      </c>
      <c r="G474" s="112">
        <f t="shared" si="12"/>
        <v>801.1395</v>
      </c>
      <c r="H474" s="197"/>
    </row>
    <row r="475" spans="2:8" ht="24" thickBot="1" x14ac:dyDescent="0.3">
      <c r="B475" s="202" t="s">
        <v>28</v>
      </c>
      <c r="C475" s="203"/>
      <c r="D475" s="113"/>
      <c r="E475" s="113"/>
      <c r="F475" s="114" t="s">
        <v>25</v>
      </c>
      <c r="G475" s="115">
        <f t="shared" si="12"/>
        <v>0</v>
      </c>
      <c r="H475" s="197"/>
    </row>
    <row r="476" spans="2:8" x14ac:dyDescent="0.25">
      <c r="B476" s="198" t="s">
        <v>33</v>
      </c>
      <c r="C476" s="199"/>
      <c r="D476" s="105">
        <v>5358.15</v>
      </c>
      <c r="E476" s="105">
        <v>3.4</v>
      </c>
      <c r="F476" s="107" t="s">
        <v>25</v>
      </c>
      <c r="G476" s="108">
        <f t="shared" si="12"/>
        <v>18217.71</v>
      </c>
      <c r="H476" s="197"/>
    </row>
    <row r="477" spans="2:8" x14ac:dyDescent="0.25">
      <c r="B477" s="204" t="s">
        <v>27</v>
      </c>
      <c r="C477" s="205"/>
      <c r="D477" s="116"/>
      <c r="E477" s="117"/>
      <c r="F477" s="118" t="s">
        <v>25</v>
      </c>
      <c r="G477" s="119">
        <f t="shared" si="12"/>
        <v>0</v>
      </c>
      <c r="H477" s="197"/>
    </row>
    <row r="478" spans="2:8" x14ac:dyDescent="0.25">
      <c r="B478" s="204" t="s">
        <v>29</v>
      </c>
      <c r="C478" s="205"/>
      <c r="D478" s="120">
        <v>4374.5</v>
      </c>
      <c r="E478" s="121">
        <v>3.4</v>
      </c>
      <c r="F478" s="118" t="s">
        <v>25</v>
      </c>
      <c r="G478" s="119">
        <f t="shared" si="12"/>
        <v>14873.3</v>
      </c>
      <c r="H478" s="197"/>
    </row>
    <row r="479" spans="2:8" x14ac:dyDescent="0.25">
      <c r="B479" s="204" t="s">
        <v>30</v>
      </c>
      <c r="C479" s="205"/>
      <c r="D479" s="120">
        <v>1282.45</v>
      </c>
      <c r="E479" s="121">
        <v>3.4</v>
      </c>
      <c r="F479" s="118" t="s">
        <v>25</v>
      </c>
      <c r="G479" s="119">
        <f t="shared" si="12"/>
        <v>4360.33</v>
      </c>
      <c r="H479" s="197"/>
    </row>
    <row r="480" spans="2:8" x14ac:dyDescent="0.25">
      <c r="B480" s="204" t="s">
        <v>32</v>
      </c>
      <c r="C480" s="205"/>
      <c r="D480" s="120">
        <v>1000.47</v>
      </c>
      <c r="E480" s="121">
        <v>3.4</v>
      </c>
      <c r="F480" s="118" t="s">
        <v>25</v>
      </c>
      <c r="G480" s="119">
        <f>D480*E480</f>
        <v>3401.598</v>
      </c>
      <c r="H480" s="197"/>
    </row>
    <row r="481" spans="2:8" ht="24" thickBot="1" x14ac:dyDescent="0.3">
      <c r="B481" s="200" t="s">
        <v>31</v>
      </c>
      <c r="C481" s="201"/>
      <c r="D481" s="122">
        <v>718.61</v>
      </c>
      <c r="E481" s="109">
        <v>34</v>
      </c>
      <c r="F481" s="111" t="s">
        <v>25</v>
      </c>
      <c r="G481" s="123">
        <f>D481*E481</f>
        <v>24432.74</v>
      </c>
      <c r="H481" s="197"/>
    </row>
    <row r="482" spans="2:8" x14ac:dyDescent="0.25">
      <c r="B482" s="80"/>
      <c r="C482" s="124"/>
      <c r="D482" s="124"/>
      <c r="E482" s="125"/>
      <c r="F482" s="125"/>
      <c r="G482" s="79"/>
      <c r="H482" s="126"/>
    </row>
    <row r="483" spans="2:8" ht="25.5" x14ac:dyDescent="0.25">
      <c r="B483" s="80"/>
      <c r="C483" s="82" t="s">
        <v>14</v>
      </c>
      <c r="D483" s="83"/>
      <c r="E483" s="80"/>
      <c r="F483" s="80"/>
      <c r="G483" s="79"/>
      <c r="H483" s="79"/>
    </row>
    <row r="484" spans="2:8" ht="20.25" x14ac:dyDescent="0.25">
      <c r="B484" s="80"/>
      <c r="C484" s="188" t="s">
        <v>6</v>
      </c>
      <c r="D484" s="127" t="s">
        <v>0</v>
      </c>
      <c r="E484" s="128">
        <f>IF(G472&gt;0, ROUND((G472+D465)/D465,2), 0)</f>
        <v>1</v>
      </c>
      <c r="F484" s="128"/>
      <c r="G484" s="84"/>
      <c r="H484" s="80"/>
    </row>
    <row r="485" spans="2:8" x14ac:dyDescent="0.25">
      <c r="B485" s="80"/>
      <c r="C485" s="188"/>
      <c r="D485" s="127" t="s">
        <v>1</v>
      </c>
      <c r="E485" s="128">
        <f>IF(SUM(G473:G474)&gt;0,ROUND((G473+G474+D465)/D465,2),0)</f>
        <v>1.01</v>
      </c>
      <c r="F485" s="128"/>
      <c r="G485" s="129"/>
      <c r="H485" s="130"/>
    </row>
    <row r="486" spans="2:8" x14ac:dyDescent="0.25">
      <c r="B486" s="80"/>
      <c r="C486" s="188"/>
      <c r="D486" s="127" t="s">
        <v>2</v>
      </c>
      <c r="E486" s="128">
        <f>IF(G475&gt;0,ROUND((G475+D465)/D465,2),0)</f>
        <v>0</v>
      </c>
      <c r="F486" s="131"/>
      <c r="G486" s="129"/>
      <c r="H486" s="79"/>
    </row>
    <row r="487" spans="2:8" x14ac:dyDescent="0.25">
      <c r="B487" s="80"/>
      <c r="C487" s="188"/>
      <c r="D487" s="132" t="s">
        <v>3</v>
      </c>
      <c r="E487" s="133">
        <f>IF(SUM(G476:G481)&gt;0,ROUND((SUM(G476:G481)+D465)/D465,2),0)</f>
        <v>1.84</v>
      </c>
      <c r="F487" s="84"/>
      <c r="G487" s="129"/>
      <c r="H487" s="79"/>
    </row>
    <row r="488" spans="2:8" ht="25.5" x14ac:dyDescent="0.25">
      <c r="B488" s="80"/>
      <c r="C488" s="80"/>
      <c r="D488" s="134" t="s">
        <v>4</v>
      </c>
      <c r="E488" s="135">
        <f>SUM(E484:E487)-IF(VALUE(COUNTIF(E484:E487,"&gt;0"))=4,3,0)-IF(VALUE(COUNTIF(E484:E487,"&gt;0"))=3,2,0)-IF(VALUE(COUNTIF(E484:E487,"&gt;0"))=2,1,0)</f>
        <v>1.8499999999999996</v>
      </c>
      <c r="F488" s="136"/>
      <c r="G488" s="79"/>
      <c r="H488" s="79"/>
    </row>
    <row r="489" spans="2:8" x14ac:dyDescent="0.25">
      <c r="B489" s="80"/>
      <c r="C489" s="80"/>
      <c r="D489" s="80"/>
      <c r="E489" s="137"/>
      <c r="F489" s="80"/>
      <c r="G489" s="79"/>
      <c r="H489" s="79"/>
    </row>
    <row r="490" spans="2:8" ht="25.5" x14ac:dyDescent="0.35">
      <c r="B490" s="138"/>
      <c r="C490" s="139" t="s">
        <v>23</v>
      </c>
      <c r="D490" s="189">
        <f>E488*D465</f>
        <v>143979.57999999999</v>
      </c>
      <c r="E490" s="189"/>
      <c r="F490" s="80"/>
      <c r="G490" s="79"/>
      <c r="H490" s="79"/>
    </row>
    <row r="491" spans="2:8" ht="20.25" x14ac:dyDescent="0.3">
      <c r="B491" s="80"/>
      <c r="C491" s="140" t="s">
        <v>8</v>
      </c>
      <c r="D491" s="190">
        <f>D490/D464</f>
        <v>311.64411255411255</v>
      </c>
      <c r="E491" s="190"/>
      <c r="F491" s="80"/>
      <c r="G491" s="80"/>
      <c r="H491" s="141"/>
    </row>
    <row r="492" spans="2:8" x14ac:dyDescent="0.25">
      <c r="B492" s="80"/>
      <c r="C492" s="80"/>
      <c r="D492" s="80"/>
      <c r="E492" s="80"/>
      <c r="F492" s="80"/>
      <c r="G492" s="79"/>
      <c r="H492" s="79"/>
    </row>
    <row r="493" spans="2:8" x14ac:dyDescent="0.25">
      <c r="B493" s="80" t="s">
        <v>129</v>
      </c>
      <c r="C493" s="80"/>
      <c r="D493" s="142"/>
      <c r="E493" s="80"/>
      <c r="F493" s="80"/>
      <c r="G493" s="80" t="s">
        <v>130</v>
      </c>
      <c r="H493" s="79"/>
    </row>
    <row r="494" spans="2:8" x14ac:dyDescent="0.25">
      <c r="B494" s="80"/>
      <c r="C494" s="80"/>
      <c r="D494" s="80"/>
      <c r="E494" s="80"/>
      <c r="F494" s="80"/>
      <c r="G494" s="79"/>
      <c r="H494" s="79"/>
    </row>
    <row r="495" spans="2:8" x14ac:dyDescent="0.25">
      <c r="B495" s="145" t="s">
        <v>131</v>
      </c>
      <c r="C495" s="145"/>
      <c r="D495" s="80"/>
      <c r="E495" s="80"/>
      <c r="F495" s="80"/>
      <c r="G495" s="79"/>
      <c r="H495" s="79"/>
    </row>
    <row r="496" spans="2:8" x14ac:dyDescent="0.25">
      <c r="B496" s="80"/>
      <c r="C496" s="80"/>
      <c r="D496" s="80"/>
      <c r="E496" s="80"/>
      <c r="F496" s="80"/>
      <c r="G496" s="79"/>
      <c r="H496" s="79"/>
    </row>
    <row r="497" spans="2:8" x14ac:dyDescent="0.25">
      <c r="B497" s="80"/>
      <c r="C497" s="80"/>
      <c r="D497" s="80"/>
      <c r="E497" s="80"/>
      <c r="F497" s="80"/>
      <c r="G497" s="79"/>
      <c r="H497" s="79"/>
    </row>
    <row r="498" spans="2:8" x14ac:dyDescent="0.25">
      <c r="B498" s="80"/>
      <c r="C498" s="80"/>
      <c r="D498" s="80"/>
      <c r="E498" s="80"/>
      <c r="F498" s="80"/>
      <c r="G498" s="79"/>
      <c r="H498" s="79"/>
    </row>
    <row r="499" spans="2:8" x14ac:dyDescent="0.25">
      <c r="B499" s="80"/>
      <c r="C499" s="80"/>
      <c r="D499" s="80"/>
      <c r="E499" s="80"/>
      <c r="F499" s="80"/>
      <c r="G499" s="79"/>
      <c r="H499" s="79"/>
    </row>
    <row r="500" spans="2:8" x14ac:dyDescent="0.25">
      <c r="B500" s="80"/>
      <c r="C500" s="80"/>
      <c r="D500" s="80"/>
      <c r="E500" s="80"/>
      <c r="F500" s="80"/>
      <c r="G500" s="79"/>
      <c r="H500" s="79"/>
    </row>
    <row r="501" spans="2:8" ht="60.75" x14ac:dyDescent="0.8">
      <c r="B501" s="186" t="s">
        <v>49</v>
      </c>
      <c r="C501" s="186"/>
      <c r="D501" s="186"/>
      <c r="E501" s="186"/>
      <c r="F501" s="186"/>
      <c r="G501" s="186"/>
      <c r="H501" s="186"/>
    </row>
    <row r="502" spans="2:8" x14ac:dyDescent="0.25">
      <c r="B502" s="187" t="s">
        <v>37</v>
      </c>
      <c r="C502" s="187"/>
      <c r="D502" s="187"/>
      <c r="E502" s="187"/>
      <c r="F502" s="187"/>
      <c r="G502" s="187"/>
      <c r="H502" s="79"/>
    </row>
    <row r="503" spans="2:8" x14ac:dyDescent="0.25">
      <c r="B503" s="80"/>
      <c r="C503" s="81"/>
      <c r="D503" s="80"/>
      <c r="E503" s="80"/>
      <c r="F503" s="80"/>
      <c r="G503" s="80"/>
      <c r="H503" s="79"/>
    </row>
    <row r="504" spans="2:8" ht="25.5" x14ac:dyDescent="0.25">
      <c r="B504" s="80"/>
      <c r="C504" s="82" t="s">
        <v>5</v>
      </c>
      <c r="D504" s="83"/>
      <c r="E504" s="80"/>
      <c r="F504" s="80"/>
      <c r="G504" s="79"/>
      <c r="H504" s="79"/>
    </row>
    <row r="505" spans="2:8" ht="20.25" x14ac:dyDescent="0.25">
      <c r="B505" s="84"/>
      <c r="C505" s="176" t="s">
        <v>15</v>
      </c>
      <c r="D505" s="179" t="s">
        <v>85</v>
      </c>
      <c r="E505" s="179"/>
      <c r="F505" s="179"/>
      <c r="G505" s="179"/>
      <c r="H505" s="85"/>
    </row>
    <row r="506" spans="2:8" ht="20.25" x14ac:dyDescent="0.25">
      <c r="B506" s="84"/>
      <c r="C506" s="177"/>
      <c r="D506" s="179" t="s">
        <v>87</v>
      </c>
      <c r="E506" s="179"/>
      <c r="F506" s="179"/>
      <c r="G506" s="179"/>
      <c r="H506" s="85"/>
    </row>
    <row r="507" spans="2:8" ht="20.25" customHeight="1" x14ac:dyDescent="0.25">
      <c r="B507" s="84"/>
      <c r="C507" s="178"/>
      <c r="D507" s="179" t="s">
        <v>101</v>
      </c>
      <c r="E507" s="179"/>
      <c r="F507" s="179"/>
      <c r="G507" s="179"/>
      <c r="H507" s="85"/>
    </row>
    <row r="508" spans="2:8" x14ac:dyDescent="0.25">
      <c r="B508" s="80"/>
      <c r="C508" s="86" t="s">
        <v>12</v>
      </c>
      <c r="D508" s="87">
        <v>2.7</v>
      </c>
      <c r="E508" s="88"/>
      <c r="F508" s="84"/>
      <c r="G508" s="79"/>
      <c r="H508" s="79"/>
    </row>
    <row r="509" spans="2:8" x14ac:dyDescent="0.25">
      <c r="B509" s="80"/>
      <c r="C509" s="89" t="s">
        <v>9</v>
      </c>
      <c r="D509" s="90">
        <v>459</v>
      </c>
      <c r="E509" s="180" t="s">
        <v>16</v>
      </c>
      <c r="F509" s="181"/>
      <c r="G509" s="184">
        <f>D510/D509</f>
        <v>137.02026143790852</v>
      </c>
      <c r="H509" s="79"/>
    </row>
    <row r="510" spans="2:8" x14ac:dyDescent="0.25">
      <c r="B510" s="80"/>
      <c r="C510" s="89" t="s">
        <v>10</v>
      </c>
      <c r="D510" s="90">
        <v>62892.3</v>
      </c>
      <c r="E510" s="182"/>
      <c r="F510" s="183"/>
      <c r="G510" s="185"/>
      <c r="H510" s="79"/>
    </row>
    <row r="511" spans="2:8" x14ac:dyDescent="0.25">
      <c r="B511" s="80"/>
      <c r="C511" s="91"/>
      <c r="D511" s="92"/>
      <c r="E511" s="93"/>
      <c r="F511" s="80"/>
      <c r="G511" s="79"/>
      <c r="H511" s="79"/>
    </row>
    <row r="512" spans="2:8" x14ac:dyDescent="0.3">
      <c r="B512" s="80"/>
      <c r="C512" s="94" t="s">
        <v>7</v>
      </c>
      <c r="D512" s="95" t="s">
        <v>100</v>
      </c>
      <c r="E512" s="80"/>
      <c r="F512" s="80"/>
      <c r="G512" s="79"/>
      <c r="H512" s="79"/>
    </row>
    <row r="513" spans="2:8" x14ac:dyDescent="0.3">
      <c r="B513" s="80"/>
      <c r="C513" s="94" t="s">
        <v>11</v>
      </c>
      <c r="D513" s="95">
        <v>80</v>
      </c>
      <c r="E513" s="80"/>
      <c r="F513" s="80"/>
      <c r="G513" s="79"/>
      <c r="H513" s="79"/>
    </row>
    <row r="514" spans="2:8" x14ac:dyDescent="0.3">
      <c r="B514" s="80"/>
      <c r="C514" s="94" t="s">
        <v>13</v>
      </c>
      <c r="D514" s="96" t="s">
        <v>34</v>
      </c>
      <c r="E514" s="97"/>
      <c r="F514" s="80"/>
      <c r="G514" s="79"/>
      <c r="H514" s="79"/>
    </row>
    <row r="515" spans="2:8" ht="24" thickBot="1" x14ac:dyDescent="0.3">
      <c r="B515" s="80"/>
      <c r="C515" s="98"/>
      <c r="D515" s="98"/>
      <c r="E515" s="80"/>
      <c r="F515" s="80"/>
      <c r="G515" s="79"/>
      <c r="H515" s="79"/>
    </row>
    <row r="516" spans="2:8" ht="48" thickBot="1" x14ac:dyDescent="0.3">
      <c r="B516" s="191" t="s">
        <v>17</v>
      </c>
      <c r="C516" s="192"/>
      <c r="D516" s="99" t="s">
        <v>20</v>
      </c>
      <c r="E516" s="193" t="s">
        <v>22</v>
      </c>
      <c r="F516" s="194"/>
      <c r="G516" s="100" t="s">
        <v>21</v>
      </c>
      <c r="H516" s="79"/>
    </row>
    <row r="517" spans="2:8" ht="24" thickBot="1" x14ac:dyDescent="0.3">
      <c r="B517" s="195" t="s">
        <v>36</v>
      </c>
      <c r="C517" s="196"/>
      <c r="D517" s="101">
        <v>50.01</v>
      </c>
      <c r="E517" s="102">
        <v>2.7</v>
      </c>
      <c r="F517" s="103" t="s">
        <v>25</v>
      </c>
      <c r="G517" s="104">
        <f t="shared" ref="G517:G524" si="13">D517*E517</f>
        <v>135.02700000000002</v>
      </c>
      <c r="H517" s="197"/>
    </row>
    <row r="518" spans="2:8" ht="48" customHeight="1" x14ac:dyDescent="0.25">
      <c r="B518" s="198" t="s">
        <v>18</v>
      </c>
      <c r="C518" s="199"/>
      <c r="D518" s="105">
        <v>189.45</v>
      </c>
      <c r="E518" s="106">
        <v>0.73799999999999999</v>
      </c>
      <c r="F518" s="107" t="s">
        <v>26</v>
      </c>
      <c r="G518" s="108">
        <f t="shared" si="13"/>
        <v>139.8141</v>
      </c>
      <c r="H518" s="197"/>
    </row>
    <row r="519" spans="2:8" ht="24" thickBot="1" x14ac:dyDescent="0.3">
      <c r="B519" s="200" t="s">
        <v>19</v>
      </c>
      <c r="C519" s="201"/>
      <c r="D519" s="109">
        <v>762.99</v>
      </c>
      <c r="E519" s="110">
        <v>0.73799999999999999</v>
      </c>
      <c r="F519" s="111" t="s">
        <v>26</v>
      </c>
      <c r="G519" s="112">
        <f t="shared" si="13"/>
        <v>563.08662000000004</v>
      </c>
      <c r="H519" s="197"/>
    </row>
    <row r="520" spans="2:8" ht="24" thickBot="1" x14ac:dyDescent="0.3">
      <c r="B520" s="202" t="s">
        <v>28</v>
      </c>
      <c r="C520" s="203"/>
      <c r="D520" s="113"/>
      <c r="E520" s="113"/>
      <c r="F520" s="114" t="s">
        <v>25</v>
      </c>
      <c r="G520" s="115">
        <f t="shared" si="13"/>
        <v>0</v>
      </c>
      <c r="H520" s="197"/>
    </row>
    <row r="521" spans="2:8" x14ac:dyDescent="0.25">
      <c r="B521" s="198" t="s">
        <v>33</v>
      </c>
      <c r="C521" s="199"/>
      <c r="D521" s="105">
        <v>5358.15</v>
      </c>
      <c r="E521" s="105">
        <v>2.7</v>
      </c>
      <c r="F521" s="107" t="s">
        <v>25</v>
      </c>
      <c r="G521" s="108">
        <f t="shared" si="13"/>
        <v>14467.004999999999</v>
      </c>
      <c r="H521" s="197"/>
    </row>
    <row r="522" spans="2:8" x14ac:dyDescent="0.25">
      <c r="B522" s="204" t="s">
        <v>27</v>
      </c>
      <c r="C522" s="205"/>
      <c r="D522" s="116"/>
      <c r="E522" s="117"/>
      <c r="F522" s="118" t="s">
        <v>25</v>
      </c>
      <c r="G522" s="119">
        <f t="shared" si="13"/>
        <v>0</v>
      </c>
      <c r="H522" s="197"/>
    </row>
    <row r="523" spans="2:8" x14ac:dyDescent="0.25">
      <c r="B523" s="204" t="s">
        <v>29</v>
      </c>
      <c r="C523" s="205"/>
      <c r="D523" s="120">
        <v>4374.5</v>
      </c>
      <c r="E523" s="121">
        <v>2.7</v>
      </c>
      <c r="F523" s="118" t="s">
        <v>25</v>
      </c>
      <c r="G523" s="119">
        <f t="shared" si="13"/>
        <v>11811.150000000001</v>
      </c>
      <c r="H523" s="197"/>
    </row>
    <row r="524" spans="2:8" x14ac:dyDescent="0.25">
      <c r="B524" s="204" t="s">
        <v>30</v>
      </c>
      <c r="C524" s="205"/>
      <c r="D524" s="120">
        <v>1282.45</v>
      </c>
      <c r="E524" s="121">
        <v>2.7</v>
      </c>
      <c r="F524" s="118" t="s">
        <v>25</v>
      </c>
      <c r="G524" s="119">
        <f t="shared" si="13"/>
        <v>3462.6150000000002</v>
      </c>
      <c r="H524" s="197"/>
    </row>
    <row r="525" spans="2:8" x14ac:dyDescent="0.25">
      <c r="B525" s="204" t="s">
        <v>32</v>
      </c>
      <c r="C525" s="205"/>
      <c r="D525" s="120">
        <v>1000.47</v>
      </c>
      <c r="E525" s="121">
        <v>2.7</v>
      </c>
      <c r="F525" s="118" t="s">
        <v>25</v>
      </c>
      <c r="G525" s="119">
        <f>D525*E525</f>
        <v>2701.2690000000002</v>
      </c>
      <c r="H525" s="197"/>
    </row>
    <row r="526" spans="2:8" ht="24" thickBot="1" x14ac:dyDescent="0.3">
      <c r="B526" s="200" t="s">
        <v>31</v>
      </c>
      <c r="C526" s="201"/>
      <c r="D526" s="122">
        <v>718.61</v>
      </c>
      <c r="E526" s="109">
        <v>27</v>
      </c>
      <c r="F526" s="111" t="s">
        <v>25</v>
      </c>
      <c r="G526" s="123">
        <f>D526*E526</f>
        <v>19402.47</v>
      </c>
      <c r="H526" s="197"/>
    </row>
    <row r="527" spans="2:8" x14ac:dyDescent="0.25">
      <c r="B527" s="80"/>
      <c r="C527" s="124"/>
      <c r="D527" s="124"/>
      <c r="E527" s="125"/>
      <c r="F527" s="125"/>
      <c r="G527" s="79"/>
      <c r="H527" s="126"/>
    </row>
    <row r="528" spans="2:8" ht="25.5" x14ac:dyDescent="0.25">
      <c r="B528" s="80"/>
      <c r="C528" s="82" t="s">
        <v>14</v>
      </c>
      <c r="D528" s="83"/>
      <c r="E528" s="80"/>
      <c r="F528" s="80"/>
      <c r="G528" s="79"/>
      <c r="H528" s="79"/>
    </row>
    <row r="529" spans="2:8" ht="20.25" x14ac:dyDescent="0.25">
      <c r="B529" s="80"/>
      <c r="C529" s="188" t="s">
        <v>6</v>
      </c>
      <c r="D529" s="127" t="s">
        <v>0</v>
      </c>
      <c r="E529" s="128">
        <f>IF(G517&gt;0, ROUND((G517+D510)/D510,2), 0)</f>
        <v>1</v>
      </c>
      <c r="F529" s="128"/>
      <c r="G529" s="84"/>
      <c r="H529" s="80"/>
    </row>
    <row r="530" spans="2:8" x14ac:dyDescent="0.25">
      <c r="B530" s="80"/>
      <c r="C530" s="188"/>
      <c r="D530" s="127" t="s">
        <v>1</v>
      </c>
      <c r="E530" s="128">
        <f>IF(SUM(G518:G519)&gt;0,ROUND((G518+G519+D510)/D510,2),0)</f>
        <v>1.01</v>
      </c>
      <c r="F530" s="128"/>
      <c r="G530" s="129"/>
      <c r="H530" s="130"/>
    </row>
    <row r="531" spans="2:8" x14ac:dyDescent="0.25">
      <c r="B531" s="80"/>
      <c r="C531" s="188"/>
      <c r="D531" s="127" t="s">
        <v>2</v>
      </c>
      <c r="E531" s="128">
        <f>IF(G520&gt;0,ROUND((G520+D510)/D510,2),0)</f>
        <v>0</v>
      </c>
      <c r="F531" s="131"/>
      <c r="G531" s="129"/>
      <c r="H531" s="79"/>
    </row>
    <row r="532" spans="2:8" x14ac:dyDescent="0.25">
      <c r="B532" s="80"/>
      <c r="C532" s="188"/>
      <c r="D532" s="132" t="s">
        <v>3</v>
      </c>
      <c r="E532" s="133">
        <f>IF(SUM(G521:G526)&gt;0,ROUND((SUM(G521:G526)+D510)/D510,2),0)</f>
        <v>1.82</v>
      </c>
      <c r="F532" s="84"/>
      <c r="G532" s="129"/>
      <c r="H532" s="79"/>
    </row>
    <row r="533" spans="2:8" ht="25.5" x14ac:dyDescent="0.25">
      <c r="B533" s="80"/>
      <c r="C533" s="80"/>
      <c r="D533" s="134" t="s">
        <v>4</v>
      </c>
      <c r="E533" s="135">
        <f>SUM(E529:E532)-IF(VALUE(COUNTIF(E529:E532,"&gt;0"))=4,3,0)-IF(VALUE(COUNTIF(E529:E532,"&gt;0"))=3,2,0)-IF(VALUE(COUNTIF(E529:E532,"&gt;0"))=2,1,0)</f>
        <v>1.83</v>
      </c>
      <c r="F533" s="136"/>
      <c r="G533" s="79"/>
      <c r="H533" s="79"/>
    </row>
    <row r="534" spans="2:8" x14ac:dyDescent="0.25">
      <c r="B534" s="80"/>
      <c r="C534" s="80"/>
      <c r="D534" s="80"/>
      <c r="E534" s="137"/>
      <c r="F534" s="80"/>
      <c r="G534" s="79"/>
      <c r="H534" s="79"/>
    </row>
    <row r="535" spans="2:8" ht="25.5" x14ac:dyDescent="0.35">
      <c r="B535" s="138"/>
      <c r="C535" s="139" t="s">
        <v>23</v>
      </c>
      <c r="D535" s="189">
        <f>E533*D510</f>
        <v>115092.90900000001</v>
      </c>
      <c r="E535" s="189"/>
      <c r="F535" s="80"/>
      <c r="G535" s="79"/>
      <c r="H535" s="79"/>
    </row>
    <row r="536" spans="2:8" ht="20.25" x14ac:dyDescent="0.3">
      <c r="B536" s="80"/>
      <c r="C536" s="140" t="s">
        <v>8</v>
      </c>
      <c r="D536" s="190">
        <f>D535/D509</f>
        <v>250.74707843137259</v>
      </c>
      <c r="E536" s="190"/>
      <c r="F536" s="80"/>
      <c r="G536" s="80"/>
      <c r="H536" s="141"/>
    </row>
    <row r="537" spans="2:8" x14ac:dyDescent="0.25">
      <c r="B537" s="80"/>
      <c r="C537" s="80"/>
      <c r="D537" s="80"/>
      <c r="E537" s="80"/>
      <c r="F537" s="80"/>
      <c r="G537" s="79"/>
      <c r="H537" s="79"/>
    </row>
    <row r="538" spans="2:8" x14ac:dyDescent="0.25">
      <c r="B538" s="80" t="s">
        <v>129</v>
      </c>
      <c r="C538" s="80"/>
      <c r="D538" s="142"/>
      <c r="E538" s="80"/>
      <c r="F538" s="80"/>
      <c r="G538" s="80" t="s">
        <v>130</v>
      </c>
      <c r="H538" s="79"/>
    </row>
    <row r="539" spans="2:8" x14ac:dyDescent="0.25">
      <c r="B539" s="80"/>
      <c r="C539" s="80"/>
      <c r="D539" s="80"/>
      <c r="E539" s="80"/>
      <c r="F539" s="80"/>
      <c r="G539" s="79"/>
      <c r="H539" s="79"/>
    </row>
    <row r="540" spans="2:8" x14ac:dyDescent="0.25">
      <c r="B540" s="145" t="s">
        <v>131</v>
      </c>
      <c r="C540" s="145"/>
      <c r="D540" s="80"/>
      <c r="E540" s="80"/>
      <c r="F540" s="80"/>
      <c r="G540" s="79"/>
      <c r="H540" s="79"/>
    </row>
    <row r="541" spans="2:8" x14ac:dyDescent="0.25">
      <c r="B541" s="80"/>
      <c r="C541" s="80"/>
      <c r="D541" s="80"/>
      <c r="E541" s="80"/>
      <c r="F541" s="80"/>
      <c r="G541" s="79"/>
      <c r="H541" s="79"/>
    </row>
    <row r="542" spans="2:8" x14ac:dyDescent="0.25">
      <c r="B542" s="80"/>
      <c r="C542" s="80"/>
      <c r="D542" s="80"/>
      <c r="E542" s="80"/>
      <c r="F542" s="80"/>
      <c r="G542" s="79"/>
      <c r="H542" s="79"/>
    </row>
    <row r="543" spans="2:8" x14ac:dyDescent="0.25">
      <c r="B543" s="80"/>
      <c r="C543" s="80"/>
      <c r="D543" s="80"/>
      <c r="E543" s="80"/>
      <c r="F543" s="80"/>
      <c r="G543" s="79"/>
      <c r="H543" s="79"/>
    </row>
    <row r="544" spans="2:8" x14ac:dyDescent="0.25">
      <c r="B544" s="80"/>
      <c r="C544" s="80"/>
      <c r="D544" s="80"/>
      <c r="E544" s="80"/>
      <c r="F544" s="80"/>
      <c r="G544" s="79"/>
      <c r="H544" s="79"/>
    </row>
    <row r="545" spans="2:8" x14ac:dyDescent="0.25">
      <c r="B545" s="80"/>
      <c r="C545" s="80"/>
      <c r="D545" s="80"/>
      <c r="E545" s="80"/>
      <c r="F545" s="80"/>
      <c r="G545" s="79"/>
      <c r="H545" s="79"/>
    </row>
    <row r="546" spans="2:8" ht="60.75" x14ac:dyDescent="0.8">
      <c r="B546" s="186" t="s">
        <v>50</v>
      </c>
      <c r="C546" s="186"/>
      <c r="D546" s="186"/>
      <c r="E546" s="186"/>
      <c r="F546" s="186"/>
      <c r="G546" s="186"/>
      <c r="H546" s="186"/>
    </row>
    <row r="547" spans="2:8" x14ac:dyDescent="0.25">
      <c r="B547" s="187" t="s">
        <v>37</v>
      </c>
      <c r="C547" s="187"/>
      <c r="D547" s="187"/>
      <c r="E547" s="187"/>
      <c r="F547" s="187"/>
      <c r="G547" s="187"/>
      <c r="H547" s="79"/>
    </row>
    <row r="548" spans="2:8" x14ac:dyDescent="0.25">
      <c r="B548" s="80"/>
      <c r="C548" s="81"/>
      <c r="D548" s="80"/>
      <c r="E548" s="80"/>
      <c r="F548" s="80"/>
      <c r="G548" s="80"/>
      <c r="H548" s="79"/>
    </row>
    <row r="549" spans="2:8" ht="25.5" x14ac:dyDescent="0.25">
      <c r="B549" s="80"/>
      <c r="C549" s="82" t="s">
        <v>5</v>
      </c>
      <c r="D549" s="83"/>
      <c r="E549" s="80"/>
      <c r="F549" s="80"/>
      <c r="G549" s="79"/>
      <c r="H549" s="79"/>
    </row>
    <row r="550" spans="2:8" ht="20.25" x14ac:dyDescent="0.25">
      <c r="B550" s="84"/>
      <c r="C550" s="176" t="s">
        <v>15</v>
      </c>
      <c r="D550" s="179" t="s">
        <v>85</v>
      </c>
      <c r="E550" s="179"/>
      <c r="F550" s="179"/>
      <c r="G550" s="179"/>
      <c r="H550" s="85"/>
    </row>
    <row r="551" spans="2:8" ht="20.25" x14ac:dyDescent="0.25">
      <c r="B551" s="84"/>
      <c r="C551" s="177"/>
      <c r="D551" s="179" t="s">
        <v>87</v>
      </c>
      <c r="E551" s="179"/>
      <c r="F551" s="179"/>
      <c r="G551" s="179"/>
      <c r="H551" s="85"/>
    </row>
    <row r="552" spans="2:8" ht="20.25" x14ac:dyDescent="0.25">
      <c r="B552" s="84"/>
      <c r="C552" s="178"/>
      <c r="D552" s="179" t="s">
        <v>102</v>
      </c>
      <c r="E552" s="179"/>
      <c r="F552" s="179"/>
      <c r="G552" s="179"/>
      <c r="H552" s="85"/>
    </row>
    <row r="553" spans="2:8" x14ac:dyDescent="0.25">
      <c r="B553" s="80"/>
      <c r="C553" s="86" t="s">
        <v>12</v>
      </c>
      <c r="D553" s="87">
        <v>2.7</v>
      </c>
      <c r="E553" s="88"/>
      <c r="F553" s="84"/>
      <c r="G553" s="79"/>
      <c r="H553" s="79"/>
    </row>
    <row r="554" spans="2:8" x14ac:dyDescent="0.25">
      <c r="B554" s="80"/>
      <c r="C554" s="89" t="s">
        <v>9</v>
      </c>
      <c r="D554" s="90">
        <v>108</v>
      </c>
      <c r="E554" s="180" t="s">
        <v>16</v>
      </c>
      <c r="F554" s="181"/>
      <c r="G554" s="184">
        <f>D555/D554</f>
        <v>34.775925925925925</v>
      </c>
      <c r="H554" s="79"/>
    </row>
    <row r="555" spans="2:8" x14ac:dyDescent="0.25">
      <c r="B555" s="80"/>
      <c r="C555" s="89" t="s">
        <v>10</v>
      </c>
      <c r="D555" s="90">
        <v>3755.8</v>
      </c>
      <c r="E555" s="182"/>
      <c r="F555" s="183"/>
      <c r="G555" s="185"/>
      <c r="H555" s="79"/>
    </row>
    <row r="556" spans="2:8" x14ac:dyDescent="0.25">
      <c r="B556" s="80"/>
      <c r="C556" s="91"/>
      <c r="D556" s="92"/>
      <c r="E556" s="93"/>
      <c r="F556" s="80"/>
      <c r="G556" s="79"/>
      <c r="H556" s="79"/>
    </row>
    <row r="557" spans="2:8" x14ac:dyDescent="0.3">
      <c r="B557" s="80"/>
      <c r="C557" s="94" t="s">
        <v>7</v>
      </c>
      <c r="D557" s="95" t="s">
        <v>103</v>
      </c>
      <c r="E557" s="80"/>
      <c r="F557" s="80"/>
      <c r="G557" s="79"/>
      <c r="H557" s="79"/>
    </row>
    <row r="558" spans="2:8" x14ac:dyDescent="0.3">
      <c r="B558" s="80"/>
      <c r="C558" s="94" t="s">
        <v>11</v>
      </c>
      <c r="D558" s="95">
        <v>50</v>
      </c>
      <c r="E558" s="80"/>
      <c r="F558" s="80"/>
      <c r="G558" s="79"/>
      <c r="H558" s="79"/>
    </row>
    <row r="559" spans="2:8" x14ac:dyDescent="0.3">
      <c r="B559" s="80"/>
      <c r="C559" s="94" t="s">
        <v>13</v>
      </c>
      <c r="D559" s="96" t="s">
        <v>34</v>
      </c>
      <c r="E559" s="97"/>
      <c r="F559" s="80"/>
      <c r="G559" s="79"/>
      <c r="H559" s="79"/>
    </row>
    <row r="560" spans="2:8" ht="24" thickBot="1" x14ac:dyDescent="0.3">
      <c r="B560" s="80"/>
      <c r="C560" s="98"/>
      <c r="D560" s="98"/>
      <c r="E560" s="80"/>
      <c r="F560" s="80"/>
      <c r="G560" s="79"/>
      <c r="H560" s="79"/>
    </row>
    <row r="561" spans="2:8" ht="48" thickBot="1" x14ac:dyDescent="0.3">
      <c r="B561" s="191" t="s">
        <v>17</v>
      </c>
      <c r="C561" s="192"/>
      <c r="D561" s="99" t="s">
        <v>20</v>
      </c>
      <c r="E561" s="193" t="s">
        <v>22</v>
      </c>
      <c r="F561" s="194"/>
      <c r="G561" s="100" t="s">
        <v>21</v>
      </c>
      <c r="H561" s="79"/>
    </row>
    <row r="562" spans="2:8" ht="24" thickBot="1" x14ac:dyDescent="0.3">
      <c r="B562" s="195" t="s">
        <v>36</v>
      </c>
      <c r="C562" s="196"/>
      <c r="D562" s="101">
        <v>50.01</v>
      </c>
      <c r="E562" s="102">
        <v>2.7</v>
      </c>
      <c r="F562" s="103" t="s">
        <v>25</v>
      </c>
      <c r="G562" s="104">
        <f t="shared" ref="G562:G569" si="14">D562*E562</f>
        <v>135.02700000000002</v>
      </c>
      <c r="H562" s="197"/>
    </row>
    <row r="563" spans="2:8" ht="41.25" customHeight="1" x14ac:dyDescent="0.25">
      <c r="B563" s="198" t="s">
        <v>18</v>
      </c>
      <c r="C563" s="199"/>
      <c r="D563" s="105">
        <v>189.45</v>
      </c>
      <c r="E563" s="106">
        <v>0.7</v>
      </c>
      <c r="F563" s="107" t="s">
        <v>26</v>
      </c>
      <c r="G563" s="108">
        <f t="shared" si="14"/>
        <v>132.61499999999998</v>
      </c>
      <c r="H563" s="197"/>
    </row>
    <row r="564" spans="2:8" ht="24" thickBot="1" x14ac:dyDescent="0.3">
      <c r="B564" s="200" t="s">
        <v>19</v>
      </c>
      <c r="C564" s="201"/>
      <c r="D564" s="109">
        <v>762.99</v>
      </c>
      <c r="E564" s="110">
        <v>0.7</v>
      </c>
      <c r="F564" s="111" t="s">
        <v>26</v>
      </c>
      <c r="G564" s="112">
        <f t="shared" si="14"/>
        <v>534.09299999999996</v>
      </c>
      <c r="H564" s="197"/>
    </row>
    <row r="565" spans="2:8" ht="24" thickBot="1" x14ac:dyDescent="0.3">
      <c r="B565" s="202" t="s">
        <v>28</v>
      </c>
      <c r="C565" s="203"/>
      <c r="D565" s="113"/>
      <c r="E565" s="113"/>
      <c r="F565" s="114" t="s">
        <v>25</v>
      </c>
      <c r="G565" s="115">
        <f t="shared" si="14"/>
        <v>0</v>
      </c>
      <c r="H565" s="197"/>
    </row>
    <row r="566" spans="2:8" x14ac:dyDescent="0.25">
      <c r="B566" s="198" t="s">
        <v>33</v>
      </c>
      <c r="C566" s="199"/>
      <c r="D566" s="105">
        <v>5358.15</v>
      </c>
      <c r="E566" s="105">
        <v>2.7</v>
      </c>
      <c r="F566" s="107" t="s">
        <v>25</v>
      </c>
      <c r="G566" s="108">
        <f t="shared" si="14"/>
        <v>14467.004999999999</v>
      </c>
      <c r="H566" s="197"/>
    </row>
    <row r="567" spans="2:8" x14ac:dyDescent="0.25">
      <c r="B567" s="204" t="s">
        <v>27</v>
      </c>
      <c r="C567" s="205"/>
      <c r="D567" s="116"/>
      <c r="E567" s="117"/>
      <c r="F567" s="118" t="s">
        <v>25</v>
      </c>
      <c r="G567" s="119">
        <f t="shared" si="14"/>
        <v>0</v>
      </c>
      <c r="H567" s="197"/>
    </row>
    <row r="568" spans="2:8" x14ac:dyDescent="0.25">
      <c r="B568" s="204" t="s">
        <v>29</v>
      </c>
      <c r="C568" s="205"/>
      <c r="D568" s="120">
        <v>4374.5</v>
      </c>
      <c r="E568" s="121">
        <v>2.7</v>
      </c>
      <c r="F568" s="118" t="s">
        <v>25</v>
      </c>
      <c r="G568" s="119">
        <f t="shared" si="14"/>
        <v>11811.150000000001</v>
      </c>
      <c r="H568" s="197"/>
    </row>
    <row r="569" spans="2:8" x14ac:dyDescent="0.25">
      <c r="B569" s="204" t="s">
        <v>30</v>
      </c>
      <c r="C569" s="205"/>
      <c r="D569" s="120">
        <v>1282.45</v>
      </c>
      <c r="E569" s="121">
        <v>2.7</v>
      </c>
      <c r="F569" s="118" t="s">
        <v>25</v>
      </c>
      <c r="G569" s="119">
        <f t="shared" si="14"/>
        <v>3462.6150000000002</v>
      </c>
      <c r="H569" s="197"/>
    </row>
    <row r="570" spans="2:8" x14ac:dyDescent="0.25">
      <c r="B570" s="204" t="s">
        <v>32</v>
      </c>
      <c r="C570" s="205"/>
      <c r="D570" s="120">
        <v>1000.47</v>
      </c>
      <c r="E570" s="121">
        <v>2.7</v>
      </c>
      <c r="F570" s="118" t="s">
        <v>25</v>
      </c>
      <c r="G570" s="119">
        <f>D570*E570</f>
        <v>2701.2690000000002</v>
      </c>
      <c r="H570" s="197"/>
    </row>
    <row r="571" spans="2:8" ht="24" thickBot="1" x14ac:dyDescent="0.3">
      <c r="B571" s="200" t="s">
        <v>31</v>
      </c>
      <c r="C571" s="201"/>
      <c r="D571" s="122">
        <v>718.61</v>
      </c>
      <c r="E571" s="109">
        <v>27</v>
      </c>
      <c r="F571" s="111" t="s">
        <v>25</v>
      </c>
      <c r="G571" s="123">
        <f>D571*E571</f>
        <v>19402.47</v>
      </c>
      <c r="H571" s="197"/>
    </row>
    <row r="572" spans="2:8" x14ac:dyDescent="0.25">
      <c r="B572" s="80"/>
      <c r="C572" s="124"/>
      <c r="D572" s="124"/>
      <c r="E572" s="125"/>
      <c r="F572" s="125"/>
      <c r="G572" s="79"/>
      <c r="H572" s="126"/>
    </row>
    <row r="573" spans="2:8" ht="25.5" x14ac:dyDescent="0.25">
      <c r="B573" s="80"/>
      <c r="C573" s="82" t="s">
        <v>14</v>
      </c>
      <c r="D573" s="83"/>
      <c r="E573" s="80"/>
      <c r="F573" s="80"/>
      <c r="G573" s="79"/>
      <c r="H573" s="79"/>
    </row>
    <row r="574" spans="2:8" ht="20.25" x14ac:dyDescent="0.25">
      <c r="B574" s="80"/>
      <c r="C574" s="188" t="s">
        <v>6</v>
      </c>
      <c r="D574" s="127" t="s">
        <v>0</v>
      </c>
      <c r="E574" s="128">
        <f>IF(G562&gt;0, ROUND((G562+D555)/D555,2), 0)</f>
        <v>1.04</v>
      </c>
      <c r="F574" s="128"/>
      <c r="G574" s="84"/>
      <c r="H574" s="80"/>
    </row>
    <row r="575" spans="2:8" x14ac:dyDescent="0.25">
      <c r="B575" s="80"/>
      <c r="C575" s="188"/>
      <c r="D575" s="127" t="s">
        <v>1</v>
      </c>
      <c r="E575" s="128">
        <f>IF(SUM(G563:G564)&gt;0,ROUND((G563+G564+D555)/D555,2),0)</f>
        <v>1.18</v>
      </c>
      <c r="F575" s="128"/>
      <c r="G575" s="129"/>
      <c r="H575" s="130"/>
    </row>
    <row r="576" spans="2:8" x14ac:dyDescent="0.25">
      <c r="B576" s="80"/>
      <c r="C576" s="188"/>
      <c r="D576" s="127" t="s">
        <v>2</v>
      </c>
      <c r="E576" s="128">
        <f>IF(G565&gt;0,ROUND((G565+D555)/D555,2),0)</f>
        <v>0</v>
      </c>
      <c r="F576" s="131"/>
      <c r="G576" s="129"/>
      <c r="H576" s="79"/>
    </row>
    <row r="577" spans="2:8" x14ac:dyDescent="0.25">
      <c r="B577" s="80"/>
      <c r="C577" s="188"/>
      <c r="D577" s="132" t="s">
        <v>3</v>
      </c>
      <c r="E577" s="133">
        <f>IF(SUM(G566:G571)&gt;0,ROUND((SUM(G566:G571)+D555)/D555,2),0)</f>
        <v>14.8</v>
      </c>
      <c r="F577" s="84"/>
      <c r="G577" s="129"/>
      <c r="H577" s="79"/>
    </row>
    <row r="578" spans="2:8" ht="25.5" x14ac:dyDescent="0.25">
      <c r="B578" s="80"/>
      <c r="C578" s="80"/>
      <c r="D578" s="134" t="s">
        <v>4</v>
      </c>
      <c r="E578" s="135">
        <f>SUM(E574:E577)-IF(VALUE(COUNTIF(E574:E577,"&gt;0"))=4,3,0)-IF(VALUE(COUNTIF(E574:E577,"&gt;0"))=3,2,0)-IF(VALUE(COUNTIF(E574:E577,"&gt;0"))=2,1,0)</f>
        <v>15.02</v>
      </c>
      <c r="F578" s="136"/>
      <c r="G578" s="79"/>
      <c r="H578" s="79"/>
    </row>
    <row r="579" spans="2:8" x14ac:dyDescent="0.25">
      <c r="B579" s="80"/>
      <c r="C579" s="80"/>
      <c r="D579" s="80"/>
      <c r="E579" s="137"/>
      <c r="F579" s="80"/>
      <c r="G579" s="79"/>
      <c r="H579" s="79"/>
    </row>
    <row r="580" spans="2:8" ht="25.5" x14ac:dyDescent="0.35">
      <c r="B580" s="138"/>
      <c r="C580" s="139" t="s">
        <v>23</v>
      </c>
      <c r="D580" s="189">
        <f>E578*D555</f>
        <v>56412.116000000002</v>
      </c>
      <c r="E580" s="189"/>
      <c r="F580" s="80"/>
      <c r="G580" s="79"/>
      <c r="H580" s="79"/>
    </row>
    <row r="581" spans="2:8" ht="20.25" x14ac:dyDescent="0.3">
      <c r="B581" s="80"/>
      <c r="C581" s="140" t="s">
        <v>8</v>
      </c>
      <c r="D581" s="190">
        <f>D580/D554</f>
        <v>522.33440740740741</v>
      </c>
      <c r="E581" s="190"/>
      <c r="F581" s="80"/>
      <c r="G581" s="80"/>
      <c r="H581" s="141"/>
    </row>
    <row r="582" spans="2:8" x14ac:dyDescent="0.25">
      <c r="B582" s="80"/>
      <c r="C582" s="80"/>
      <c r="D582" s="80"/>
      <c r="E582" s="80"/>
      <c r="F582" s="80"/>
      <c r="G582" s="79"/>
      <c r="H582" s="79"/>
    </row>
    <row r="583" spans="2:8" x14ac:dyDescent="0.25">
      <c r="B583" s="80" t="s">
        <v>129</v>
      </c>
      <c r="C583" s="80"/>
      <c r="D583" s="142"/>
      <c r="E583" s="80"/>
      <c r="F583" s="80"/>
      <c r="G583" s="80" t="s">
        <v>130</v>
      </c>
      <c r="H583" s="79"/>
    </row>
    <row r="584" spans="2:8" x14ac:dyDescent="0.25">
      <c r="B584" s="80"/>
      <c r="C584" s="80"/>
      <c r="D584" s="80"/>
      <c r="E584" s="80"/>
      <c r="F584" s="80"/>
      <c r="G584" s="79"/>
      <c r="H584" s="79"/>
    </row>
    <row r="585" spans="2:8" x14ac:dyDescent="0.25">
      <c r="B585" s="145" t="s">
        <v>131</v>
      </c>
      <c r="C585" s="145"/>
      <c r="D585" s="80"/>
      <c r="E585" s="80"/>
      <c r="F585" s="80"/>
      <c r="G585" s="79"/>
      <c r="H585" s="79"/>
    </row>
    <row r="586" spans="2:8" x14ac:dyDescent="0.25">
      <c r="B586" s="80"/>
      <c r="C586" s="80"/>
      <c r="D586" s="80"/>
      <c r="E586" s="80"/>
      <c r="F586" s="80"/>
      <c r="G586" s="79"/>
      <c r="H586" s="79"/>
    </row>
    <row r="587" spans="2:8" x14ac:dyDescent="0.25">
      <c r="B587" s="80"/>
      <c r="C587" s="80"/>
      <c r="D587" s="80"/>
      <c r="E587" s="80"/>
      <c r="F587" s="80"/>
      <c r="G587" s="79"/>
      <c r="H587" s="79"/>
    </row>
    <row r="588" spans="2:8" x14ac:dyDescent="0.25">
      <c r="B588" s="80"/>
      <c r="C588" s="80"/>
      <c r="D588" s="80"/>
      <c r="E588" s="80"/>
      <c r="F588" s="80"/>
      <c r="G588" s="79"/>
      <c r="H588" s="79"/>
    </row>
    <row r="589" spans="2:8" x14ac:dyDescent="0.25">
      <c r="B589" s="80"/>
      <c r="C589" s="80"/>
      <c r="D589" s="80"/>
      <c r="E589" s="80"/>
      <c r="F589" s="80"/>
      <c r="G589" s="79"/>
      <c r="H589" s="79"/>
    </row>
    <row r="590" spans="2:8" x14ac:dyDescent="0.25">
      <c r="B590" s="80"/>
      <c r="C590" s="80"/>
      <c r="D590" s="80"/>
      <c r="E590" s="80"/>
      <c r="F590" s="80"/>
      <c r="G590" s="79"/>
      <c r="H590" s="79"/>
    </row>
    <row r="591" spans="2:8" ht="60.75" x14ac:dyDescent="0.8">
      <c r="B591" s="186" t="s">
        <v>51</v>
      </c>
      <c r="C591" s="186"/>
      <c r="D591" s="186"/>
      <c r="E591" s="186"/>
      <c r="F591" s="186"/>
      <c r="G591" s="186"/>
      <c r="H591" s="186"/>
    </row>
    <row r="592" spans="2:8" x14ac:dyDescent="0.25">
      <c r="B592" s="187" t="s">
        <v>37</v>
      </c>
      <c r="C592" s="187"/>
      <c r="D592" s="187"/>
      <c r="E592" s="187"/>
      <c r="F592" s="187"/>
      <c r="G592" s="187"/>
      <c r="H592" s="79"/>
    </row>
    <row r="593" spans="2:8" x14ac:dyDescent="0.25">
      <c r="B593" s="80"/>
      <c r="C593" s="81"/>
      <c r="D593" s="80"/>
      <c r="E593" s="80"/>
      <c r="F593" s="80"/>
      <c r="G593" s="80"/>
      <c r="H593" s="79"/>
    </row>
    <row r="594" spans="2:8" ht="25.5" x14ac:dyDescent="0.25">
      <c r="B594" s="80"/>
      <c r="C594" s="82" t="s">
        <v>5</v>
      </c>
      <c r="D594" s="83"/>
      <c r="E594" s="80"/>
      <c r="F594" s="80"/>
      <c r="G594" s="79"/>
      <c r="H594" s="79"/>
    </row>
    <row r="595" spans="2:8" ht="20.25" x14ac:dyDescent="0.25">
      <c r="B595" s="84"/>
      <c r="C595" s="176" t="s">
        <v>15</v>
      </c>
      <c r="D595" s="179" t="s">
        <v>85</v>
      </c>
      <c r="E595" s="179"/>
      <c r="F595" s="179"/>
      <c r="G595" s="179"/>
      <c r="H595" s="85"/>
    </row>
    <row r="596" spans="2:8" ht="20.25" x14ac:dyDescent="0.25">
      <c r="B596" s="84"/>
      <c r="C596" s="177"/>
      <c r="D596" s="179" t="s">
        <v>87</v>
      </c>
      <c r="E596" s="179"/>
      <c r="F596" s="179"/>
      <c r="G596" s="179"/>
      <c r="H596" s="85"/>
    </row>
    <row r="597" spans="2:8" ht="20.25" x14ac:dyDescent="0.25">
      <c r="B597" s="84"/>
      <c r="C597" s="178"/>
      <c r="D597" s="179" t="s">
        <v>104</v>
      </c>
      <c r="E597" s="179"/>
      <c r="F597" s="179"/>
      <c r="G597" s="179"/>
      <c r="H597" s="85"/>
    </row>
    <row r="598" spans="2:8" x14ac:dyDescent="0.25">
      <c r="B598" s="80"/>
      <c r="C598" s="86" t="s">
        <v>12</v>
      </c>
      <c r="D598" s="87">
        <v>2.2999999999999998</v>
      </c>
      <c r="E598" s="88"/>
      <c r="F598" s="84"/>
      <c r="G598" s="79"/>
      <c r="H598" s="79"/>
    </row>
    <row r="599" spans="2:8" x14ac:dyDescent="0.25">
      <c r="B599" s="80"/>
      <c r="C599" s="89" t="s">
        <v>9</v>
      </c>
      <c r="D599" s="90">
        <v>266</v>
      </c>
      <c r="E599" s="180" t="s">
        <v>16</v>
      </c>
      <c r="F599" s="181"/>
      <c r="G599" s="184">
        <f>D600/D599</f>
        <v>27.404511278195489</v>
      </c>
      <c r="H599" s="79"/>
    </row>
    <row r="600" spans="2:8" x14ac:dyDescent="0.25">
      <c r="B600" s="80"/>
      <c r="C600" s="89" t="s">
        <v>10</v>
      </c>
      <c r="D600" s="90">
        <v>7289.6</v>
      </c>
      <c r="E600" s="182"/>
      <c r="F600" s="183"/>
      <c r="G600" s="185"/>
      <c r="H600" s="79"/>
    </row>
    <row r="601" spans="2:8" x14ac:dyDescent="0.25">
      <c r="B601" s="80"/>
      <c r="C601" s="91"/>
      <c r="D601" s="92"/>
      <c r="E601" s="93"/>
      <c r="F601" s="80"/>
      <c r="G601" s="79"/>
      <c r="H601" s="79"/>
    </row>
    <row r="602" spans="2:8" x14ac:dyDescent="0.3">
      <c r="B602" s="80"/>
      <c r="C602" s="94" t="s">
        <v>7</v>
      </c>
      <c r="D602" s="95" t="s">
        <v>103</v>
      </c>
      <c r="E602" s="80"/>
      <c r="F602" s="80"/>
      <c r="G602" s="79"/>
      <c r="H602" s="79"/>
    </row>
    <row r="603" spans="2:8" x14ac:dyDescent="0.3">
      <c r="B603" s="80"/>
      <c r="C603" s="94" t="s">
        <v>11</v>
      </c>
      <c r="D603" s="95">
        <v>50</v>
      </c>
      <c r="E603" s="80"/>
      <c r="F603" s="80"/>
      <c r="G603" s="79"/>
      <c r="H603" s="79"/>
    </row>
    <row r="604" spans="2:8" x14ac:dyDescent="0.3">
      <c r="B604" s="80"/>
      <c r="C604" s="94" t="s">
        <v>13</v>
      </c>
      <c r="D604" s="96" t="s">
        <v>34</v>
      </c>
      <c r="E604" s="97"/>
      <c r="F604" s="80"/>
      <c r="G604" s="79"/>
      <c r="H604" s="79"/>
    </row>
    <row r="605" spans="2:8" ht="24" thickBot="1" x14ac:dyDescent="0.3">
      <c r="B605" s="80"/>
      <c r="C605" s="98"/>
      <c r="D605" s="98"/>
      <c r="E605" s="80"/>
      <c r="F605" s="80"/>
      <c r="G605" s="79"/>
      <c r="H605" s="79"/>
    </row>
    <row r="606" spans="2:8" ht="48" thickBot="1" x14ac:dyDescent="0.3">
      <c r="B606" s="191" t="s">
        <v>17</v>
      </c>
      <c r="C606" s="192"/>
      <c r="D606" s="99" t="s">
        <v>20</v>
      </c>
      <c r="E606" s="193" t="s">
        <v>22</v>
      </c>
      <c r="F606" s="194"/>
      <c r="G606" s="100" t="s">
        <v>21</v>
      </c>
      <c r="H606" s="79"/>
    </row>
    <row r="607" spans="2:8" ht="24" thickBot="1" x14ac:dyDescent="0.3">
      <c r="B607" s="195" t="s">
        <v>36</v>
      </c>
      <c r="C607" s="196"/>
      <c r="D607" s="101">
        <v>50.01</v>
      </c>
      <c r="E607" s="102">
        <v>2.2999999999999998</v>
      </c>
      <c r="F607" s="103" t="s">
        <v>25</v>
      </c>
      <c r="G607" s="104">
        <f t="shared" ref="G607:G614" si="15">D607*E607</f>
        <v>115.02299999999998</v>
      </c>
      <c r="H607" s="197"/>
    </row>
    <row r="608" spans="2:8" ht="48" customHeight="1" x14ac:dyDescent="0.25">
      <c r="B608" s="198" t="s">
        <v>18</v>
      </c>
      <c r="C608" s="199"/>
      <c r="D608" s="105">
        <v>189.45</v>
      </c>
      <c r="E608" s="106">
        <v>0.8</v>
      </c>
      <c r="F608" s="107" t="s">
        <v>26</v>
      </c>
      <c r="G608" s="108">
        <f t="shared" si="15"/>
        <v>151.56</v>
      </c>
      <c r="H608" s="197"/>
    </row>
    <row r="609" spans="2:8" ht="24" thickBot="1" x14ac:dyDescent="0.3">
      <c r="B609" s="200" t="s">
        <v>19</v>
      </c>
      <c r="C609" s="201"/>
      <c r="D609" s="109">
        <v>762.99</v>
      </c>
      <c r="E609" s="110">
        <v>0.8</v>
      </c>
      <c r="F609" s="111" t="s">
        <v>26</v>
      </c>
      <c r="G609" s="112">
        <f t="shared" si="15"/>
        <v>610.39200000000005</v>
      </c>
      <c r="H609" s="197"/>
    </row>
    <row r="610" spans="2:8" ht="24" thickBot="1" x14ac:dyDescent="0.3">
      <c r="B610" s="202" t="s">
        <v>28</v>
      </c>
      <c r="C610" s="203"/>
      <c r="D610" s="113"/>
      <c r="E610" s="113"/>
      <c r="F610" s="114" t="s">
        <v>25</v>
      </c>
      <c r="G610" s="115">
        <f t="shared" si="15"/>
        <v>0</v>
      </c>
      <c r="H610" s="197"/>
    </row>
    <row r="611" spans="2:8" x14ac:dyDescent="0.25">
      <c r="B611" s="198" t="s">
        <v>33</v>
      </c>
      <c r="C611" s="199"/>
      <c r="D611" s="105">
        <v>5358.15</v>
      </c>
      <c r="E611" s="105">
        <v>2.2999999999999998</v>
      </c>
      <c r="F611" s="107" t="s">
        <v>25</v>
      </c>
      <c r="G611" s="108">
        <f t="shared" si="15"/>
        <v>12323.744999999999</v>
      </c>
      <c r="H611" s="197"/>
    </row>
    <row r="612" spans="2:8" x14ac:dyDescent="0.25">
      <c r="B612" s="204" t="s">
        <v>27</v>
      </c>
      <c r="C612" s="205"/>
      <c r="D612" s="116"/>
      <c r="E612" s="117"/>
      <c r="F612" s="118" t="s">
        <v>25</v>
      </c>
      <c r="G612" s="119">
        <f t="shared" si="15"/>
        <v>0</v>
      </c>
      <c r="H612" s="197"/>
    </row>
    <row r="613" spans="2:8" x14ac:dyDescent="0.25">
      <c r="B613" s="204" t="s">
        <v>29</v>
      </c>
      <c r="C613" s="205"/>
      <c r="D613" s="120">
        <v>4374.5</v>
      </c>
      <c r="E613" s="121">
        <v>2.2999999999999998</v>
      </c>
      <c r="F613" s="118" t="s">
        <v>25</v>
      </c>
      <c r="G613" s="119">
        <f t="shared" si="15"/>
        <v>10061.349999999999</v>
      </c>
      <c r="H613" s="197"/>
    </row>
    <row r="614" spans="2:8" x14ac:dyDescent="0.25">
      <c r="B614" s="204" t="s">
        <v>30</v>
      </c>
      <c r="C614" s="205"/>
      <c r="D614" s="120">
        <v>1282.45</v>
      </c>
      <c r="E614" s="121">
        <v>2.2999999999999998</v>
      </c>
      <c r="F614" s="118" t="s">
        <v>25</v>
      </c>
      <c r="G614" s="119">
        <f t="shared" si="15"/>
        <v>2949.6349999999998</v>
      </c>
      <c r="H614" s="197"/>
    </row>
    <row r="615" spans="2:8" x14ac:dyDescent="0.25">
      <c r="B615" s="204" t="s">
        <v>32</v>
      </c>
      <c r="C615" s="205"/>
      <c r="D615" s="120">
        <v>1000.47</v>
      </c>
      <c r="E615" s="121">
        <v>2.2999999999999998</v>
      </c>
      <c r="F615" s="118" t="s">
        <v>25</v>
      </c>
      <c r="G615" s="119">
        <f>D615*E615</f>
        <v>2301.0809999999997</v>
      </c>
      <c r="H615" s="197"/>
    </row>
    <row r="616" spans="2:8" ht="24" thickBot="1" x14ac:dyDescent="0.3">
      <c r="B616" s="200" t="s">
        <v>31</v>
      </c>
      <c r="C616" s="201"/>
      <c r="D616" s="122">
        <v>718.61</v>
      </c>
      <c r="E616" s="109">
        <v>23</v>
      </c>
      <c r="F616" s="111" t="s">
        <v>25</v>
      </c>
      <c r="G616" s="123">
        <f>D616*E616</f>
        <v>16528.03</v>
      </c>
      <c r="H616" s="197"/>
    </row>
    <row r="617" spans="2:8" x14ac:dyDescent="0.25">
      <c r="B617" s="80"/>
      <c r="C617" s="124"/>
      <c r="D617" s="124"/>
      <c r="E617" s="125"/>
      <c r="F617" s="125"/>
      <c r="G617" s="79"/>
      <c r="H617" s="126"/>
    </row>
    <row r="618" spans="2:8" ht="25.5" x14ac:dyDescent="0.25">
      <c r="B618" s="80"/>
      <c r="C618" s="82" t="s">
        <v>14</v>
      </c>
      <c r="D618" s="83"/>
      <c r="E618" s="80"/>
      <c r="F618" s="80"/>
      <c r="G618" s="79"/>
      <c r="H618" s="79"/>
    </row>
    <row r="619" spans="2:8" ht="20.25" x14ac:dyDescent="0.25">
      <c r="B619" s="80"/>
      <c r="C619" s="188" t="s">
        <v>6</v>
      </c>
      <c r="D619" s="127" t="s">
        <v>0</v>
      </c>
      <c r="E619" s="128">
        <f>IF(G607&gt;0, ROUND((G607+D600)/D600,2), 0)</f>
        <v>1.02</v>
      </c>
      <c r="F619" s="128"/>
      <c r="G619" s="84"/>
      <c r="H619" s="80"/>
    </row>
    <row r="620" spans="2:8" x14ac:dyDescent="0.25">
      <c r="B620" s="80"/>
      <c r="C620" s="188"/>
      <c r="D620" s="127" t="s">
        <v>1</v>
      </c>
      <c r="E620" s="128">
        <f>IF(SUM(G608:G609)&gt;0,ROUND((G608+G609+D600)/D600,2),0)</f>
        <v>1.1000000000000001</v>
      </c>
      <c r="F620" s="128"/>
      <c r="G620" s="129"/>
      <c r="H620" s="130"/>
    </row>
    <row r="621" spans="2:8" x14ac:dyDescent="0.25">
      <c r="B621" s="80"/>
      <c r="C621" s="188"/>
      <c r="D621" s="127" t="s">
        <v>2</v>
      </c>
      <c r="E621" s="128">
        <f>IF(G610&gt;0,ROUND((G610+D600)/D600,2),0)</f>
        <v>0</v>
      </c>
      <c r="F621" s="131"/>
      <c r="G621" s="129"/>
      <c r="H621" s="79"/>
    </row>
    <row r="622" spans="2:8" x14ac:dyDescent="0.25">
      <c r="B622" s="80"/>
      <c r="C622" s="188"/>
      <c r="D622" s="132" t="s">
        <v>3</v>
      </c>
      <c r="E622" s="133">
        <f>IF(SUM(G611:G616)&gt;0,ROUND((SUM(G611:G616)+D600)/D600,2),0)</f>
        <v>7.06</v>
      </c>
      <c r="F622" s="84"/>
      <c r="G622" s="129"/>
      <c r="H622" s="79"/>
    </row>
    <row r="623" spans="2:8" ht="25.5" x14ac:dyDescent="0.25">
      <c r="B623" s="80"/>
      <c r="C623" s="80"/>
      <c r="D623" s="134" t="s">
        <v>4</v>
      </c>
      <c r="E623" s="135">
        <f>SUM(E619:E622)-IF(VALUE(COUNTIF(E619:E622,"&gt;0"))=4,3,0)-IF(VALUE(COUNTIF(E619:E622,"&gt;0"))=3,2,0)-IF(VALUE(COUNTIF(E619:E622,"&gt;0"))=2,1,0)</f>
        <v>7.18</v>
      </c>
      <c r="F623" s="136"/>
      <c r="G623" s="79"/>
      <c r="H623" s="79"/>
    </row>
    <row r="624" spans="2:8" x14ac:dyDescent="0.25">
      <c r="B624" s="80"/>
      <c r="C624" s="80"/>
      <c r="D624" s="80"/>
      <c r="E624" s="137"/>
      <c r="F624" s="80"/>
      <c r="G624" s="79"/>
      <c r="H624" s="79"/>
    </row>
    <row r="625" spans="2:8" ht="25.5" x14ac:dyDescent="0.35">
      <c r="B625" s="138"/>
      <c r="C625" s="139" t="s">
        <v>23</v>
      </c>
      <c r="D625" s="189">
        <f>E623*D600</f>
        <v>52339.328000000001</v>
      </c>
      <c r="E625" s="189"/>
      <c r="F625" s="80"/>
      <c r="G625" s="79"/>
      <c r="H625" s="79"/>
    </row>
    <row r="626" spans="2:8" ht="20.25" x14ac:dyDescent="0.3">
      <c r="B626" s="80"/>
      <c r="C626" s="140" t="s">
        <v>8</v>
      </c>
      <c r="D626" s="190">
        <f>D625/D599</f>
        <v>196.76439097744361</v>
      </c>
      <c r="E626" s="190"/>
      <c r="F626" s="80"/>
      <c r="G626" s="80"/>
      <c r="H626" s="141"/>
    </row>
    <row r="627" spans="2:8" x14ac:dyDescent="0.25">
      <c r="B627" s="80"/>
      <c r="C627" s="80"/>
      <c r="D627" s="80"/>
      <c r="E627" s="80"/>
      <c r="F627" s="80"/>
      <c r="G627" s="79"/>
      <c r="H627" s="79"/>
    </row>
    <row r="628" spans="2:8" x14ac:dyDescent="0.25">
      <c r="B628" s="80" t="s">
        <v>129</v>
      </c>
      <c r="C628" s="80"/>
      <c r="D628" s="142"/>
      <c r="E628" s="80"/>
      <c r="F628" s="80"/>
      <c r="G628" s="80" t="s">
        <v>130</v>
      </c>
      <c r="H628" s="79"/>
    </row>
    <row r="629" spans="2:8" x14ac:dyDescent="0.25">
      <c r="B629" s="80"/>
      <c r="C629" s="80"/>
      <c r="D629" s="80"/>
      <c r="E629" s="80"/>
      <c r="F629" s="80"/>
      <c r="G629" s="79"/>
      <c r="H629" s="79"/>
    </row>
    <row r="630" spans="2:8" x14ac:dyDescent="0.25">
      <c r="B630" s="145" t="s">
        <v>131</v>
      </c>
      <c r="C630" s="145"/>
      <c r="D630" s="80"/>
      <c r="E630" s="80"/>
      <c r="F630" s="80"/>
      <c r="G630" s="79"/>
      <c r="H630" s="79"/>
    </row>
    <row r="631" spans="2:8" x14ac:dyDescent="0.25">
      <c r="B631" s="80"/>
      <c r="C631" s="80"/>
      <c r="D631" s="80"/>
      <c r="E631" s="80"/>
      <c r="F631" s="80"/>
      <c r="G631" s="79"/>
      <c r="H631" s="79"/>
    </row>
    <row r="632" spans="2:8" x14ac:dyDescent="0.25">
      <c r="B632" s="80"/>
      <c r="C632" s="80"/>
      <c r="D632" s="80"/>
      <c r="E632" s="80"/>
      <c r="F632" s="80"/>
      <c r="G632" s="79"/>
      <c r="H632" s="79"/>
    </row>
    <row r="633" spans="2:8" x14ac:dyDescent="0.25">
      <c r="B633" s="80"/>
      <c r="C633" s="80"/>
      <c r="D633" s="80"/>
      <c r="E633" s="80"/>
      <c r="F633" s="80"/>
      <c r="G633" s="79"/>
      <c r="H633" s="79"/>
    </row>
    <row r="634" spans="2:8" x14ac:dyDescent="0.25">
      <c r="B634" s="80"/>
      <c r="C634" s="80"/>
      <c r="D634" s="80"/>
      <c r="E634" s="80"/>
      <c r="F634" s="80"/>
      <c r="G634" s="79"/>
      <c r="H634" s="79"/>
    </row>
    <row r="635" spans="2:8" x14ac:dyDescent="0.25">
      <c r="B635" s="80"/>
      <c r="C635" s="80"/>
      <c r="D635" s="80"/>
      <c r="E635" s="80"/>
      <c r="F635" s="80"/>
      <c r="G635" s="79"/>
      <c r="H635" s="79"/>
    </row>
    <row r="636" spans="2:8" ht="60.75" x14ac:dyDescent="0.8">
      <c r="B636" s="186" t="s">
        <v>52</v>
      </c>
      <c r="C636" s="186"/>
      <c r="D636" s="186"/>
      <c r="E636" s="186"/>
      <c r="F636" s="186"/>
      <c r="G636" s="186"/>
      <c r="H636" s="186"/>
    </row>
    <row r="637" spans="2:8" x14ac:dyDescent="0.25">
      <c r="B637" s="187" t="s">
        <v>37</v>
      </c>
      <c r="C637" s="187"/>
      <c r="D637" s="187"/>
      <c r="E637" s="187"/>
      <c r="F637" s="187"/>
      <c r="G637" s="187"/>
      <c r="H637" s="79"/>
    </row>
    <row r="638" spans="2:8" x14ac:dyDescent="0.25">
      <c r="B638" s="80"/>
      <c r="C638" s="81"/>
      <c r="D638" s="80"/>
      <c r="E638" s="80"/>
      <c r="F638" s="80"/>
      <c r="G638" s="80"/>
      <c r="H638" s="79"/>
    </row>
    <row r="639" spans="2:8" ht="25.5" x14ac:dyDescent="0.25">
      <c r="B639" s="80"/>
      <c r="C639" s="82" t="s">
        <v>5</v>
      </c>
      <c r="D639" s="83"/>
      <c r="E639" s="80"/>
      <c r="F639" s="80"/>
      <c r="G639" s="79"/>
      <c r="H639" s="79"/>
    </row>
    <row r="640" spans="2:8" ht="20.25" x14ac:dyDescent="0.25">
      <c r="B640" s="84"/>
      <c r="C640" s="176" t="s">
        <v>15</v>
      </c>
      <c r="D640" s="179" t="s">
        <v>85</v>
      </c>
      <c r="E640" s="179"/>
      <c r="F640" s="179"/>
      <c r="G640" s="179"/>
      <c r="H640" s="85"/>
    </row>
    <row r="641" spans="2:8" ht="20.25" x14ac:dyDescent="0.25">
      <c r="B641" s="84"/>
      <c r="C641" s="177"/>
      <c r="D641" s="179" t="s">
        <v>87</v>
      </c>
      <c r="E641" s="179"/>
      <c r="F641" s="179"/>
      <c r="G641" s="179"/>
      <c r="H641" s="85"/>
    </row>
    <row r="642" spans="2:8" ht="20.25" x14ac:dyDescent="0.25">
      <c r="B642" s="84"/>
      <c r="C642" s="178"/>
      <c r="D642" s="179" t="s">
        <v>106</v>
      </c>
      <c r="E642" s="179"/>
      <c r="F642" s="179"/>
      <c r="G642" s="179"/>
      <c r="H642" s="85"/>
    </row>
    <row r="643" spans="2:8" x14ac:dyDescent="0.25">
      <c r="B643" s="80"/>
      <c r="C643" s="86" t="s">
        <v>12</v>
      </c>
      <c r="D643" s="87">
        <v>1.5</v>
      </c>
      <c r="E643" s="88"/>
      <c r="F643" s="84"/>
      <c r="G643" s="79"/>
      <c r="H643" s="79"/>
    </row>
    <row r="644" spans="2:8" x14ac:dyDescent="0.25">
      <c r="B644" s="80"/>
      <c r="C644" s="89" t="s">
        <v>9</v>
      </c>
      <c r="D644" s="90">
        <v>267</v>
      </c>
      <c r="E644" s="180" t="s">
        <v>16</v>
      </c>
      <c r="F644" s="181"/>
      <c r="G644" s="184">
        <f>D645/D644</f>
        <v>91.326591760299621</v>
      </c>
      <c r="H644" s="79"/>
    </row>
    <row r="645" spans="2:8" x14ac:dyDescent="0.25">
      <c r="B645" s="80"/>
      <c r="C645" s="89" t="s">
        <v>10</v>
      </c>
      <c r="D645" s="90">
        <v>24384.2</v>
      </c>
      <c r="E645" s="182"/>
      <c r="F645" s="183"/>
      <c r="G645" s="185"/>
      <c r="H645" s="79"/>
    </row>
    <row r="646" spans="2:8" x14ac:dyDescent="0.25">
      <c r="B646" s="80"/>
      <c r="C646" s="91"/>
      <c r="D646" s="92"/>
      <c r="E646" s="93"/>
      <c r="F646" s="80"/>
      <c r="G646" s="79"/>
      <c r="H646" s="79"/>
    </row>
    <row r="647" spans="2:8" x14ac:dyDescent="0.3">
      <c r="B647" s="80"/>
      <c r="C647" s="94" t="s">
        <v>7</v>
      </c>
      <c r="D647" s="95" t="s">
        <v>107</v>
      </c>
      <c r="E647" s="80"/>
      <c r="F647" s="80"/>
      <c r="G647" s="79"/>
      <c r="H647" s="79"/>
    </row>
    <row r="648" spans="2:8" x14ac:dyDescent="0.3">
      <c r="B648" s="80"/>
      <c r="C648" s="94" t="s">
        <v>11</v>
      </c>
      <c r="D648" s="95">
        <v>65</v>
      </c>
      <c r="E648" s="80"/>
      <c r="F648" s="80"/>
      <c r="G648" s="79"/>
      <c r="H648" s="79"/>
    </row>
    <row r="649" spans="2:8" x14ac:dyDescent="0.3">
      <c r="B649" s="80"/>
      <c r="C649" s="94" t="s">
        <v>13</v>
      </c>
      <c r="D649" s="96" t="s">
        <v>34</v>
      </c>
      <c r="E649" s="97"/>
      <c r="F649" s="80"/>
      <c r="G649" s="79"/>
      <c r="H649" s="79"/>
    </row>
    <row r="650" spans="2:8" ht="24" thickBot="1" x14ac:dyDescent="0.3">
      <c r="B650" s="80"/>
      <c r="C650" s="98"/>
      <c r="D650" s="98"/>
      <c r="E650" s="80"/>
      <c r="F650" s="80"/>
      <c r="G650" s="79"/>
      <c r="H650" s="79"/>
    </row>
    <row r="651" spans="2:8" ht="48" thickBot="1" x14ac:dyDescent="0.3">
      <c r="B651" s="191" t="s">
        <v>17</v>
      </c>
      <c r="C651" s="192"/>
      <c r="D651" s="99" t="s">
        <v>20</v>
      </c>
      <c r="E651" s="193" t="s">
        <v>22</v>
      </c>
      <c r="F651" s="194"/>
      <c r="G651" s="100" t="s">
        <v>21</v>
      </c>
      <c r="H651" s="79"/>
    </row>
    <row r="652" spans="2:8" ht="24" thickBot="1" x14ac:dyDescent="0.3">
      <c r="B652" s="195" t="s">
        <v>36</v>
      </c>
      <c r="C652" s="196"/>
      <c r="D652" s="101">
        <v>200</v>
      </c>
      <c r="E652" s="102">
        <v>1.5</v>
      </c>
      <c r="F652" s="103" t="s">
        <v>25</v>
      </c>
      <c r="G652" s="104">
        <f t="shared" ref="G652:G659" si="16">D652*E652</f>
        <v>300</v>
      </c>
      <c r="H652" s="197"/>
    </row>
    <row r="653" spans="2:8" ht="45" customHeight="1" x14ac:dyDescent="0.25">
      <c r="B653" s="198" t="s">
        <v>18</v>
      </c>
      <c r="C653" s="199"/>
      <c r="D653" s="105">
        <v>189.45</v>
      </c>
      <c r="E653" s="106">
        <v>0.73499999999999999</v>
      </c>
      <c r="F653" s="107" t="s">
        <v>26</v>
      </c>
      <c r="G653" s="108">
        <f t="shared" si="16"/>
        <v>139.24574999999999</v>
      </c>
      <c r="H653" s="197"/>
    </row>
    <row r="654" spans="2:8" ht="24" thickBot="1" x14ac:dyDescent="0.3">
      <c r="B654" s="200" t="s">
        <v>19</v>
      </c>
      <c r="C654" s="201"/>
      <c r="D654" s="109">
        <v>762.99</v>
      </c>
      <c r="E654" s="110">
        <v>0.73499999999999999</v>
      </c>
      <c r="F654" s="111" t="s">
        <v>26</v>
      </c>
      <c r="G654" s="112">
        <f t="shared" si="16"/>
        <v>560.79764999999998</v>
      </c>
      <c r="H654" s="197"/>
    </row>
    <row r="655" spans="2:8" ht="24" thickBot="1" x14ac:dyDescent="0.3">
      <c r="B655" s="202" t="s">
        <v>28</v>
      </c>
      <c r="C655" s="203"/>
      <c r="D655" s="113"/>
      <c r="E655" s="113"/>
      <c r="F655" s="114" t="s">
        <v>25</v>
      </c>
      <c r="G655" s="115">
        <f t="shared" si="16"/>
        <v>0</v>
      </c>
      <c r="H655" s="197"/>
    </row>
    <row r="656" spans="2:8" x14ac:dyDescent="0.25">
      <c r="B656" s="198" t="s">
        <v>33</v>
      </c>
      <c r="C656" s="199"/>
      <c r="D656" s="105">
        <v>5358.15</v>
      </c>
      <c r="E656" s="105">
        <v>1.5</v>
      </c>
      <c r="F656" s="107" t="s">
        <v>25</v>
      </c>
      <c r="G656" s="108">
        <f t="shared" si="16"/>
        <v>8037.2249999999995</v>
      </c>
      <c r="H656" s="197"/>
    </row>
    <row r="657" spans="2:8" x14ac:dyDescent="0.25">
      <c r="B657" s="204" t="s">
        <v>27</v>
      </c>
      <c r="C657" s="205"/>
      <c r="D657" s="116"/>
      <c r="E657" s="117"/>
      <c r="F657" s="118" t="s">
        <v>25</v>
      </c>
      <c r="G657" s="119">
        <f t="shared" si="16"/>
        <v>0</v>
      </c>
      <c r="H657" s="197"/>
    </row>
    <row r="658" spans="2:8" x14ac:dyDescent="0.25">
      <c r="B658" s="204" t="s">
        <v>29</v>
      </c>
      <c r="C658" s="205"/>
      <c r="D658" s="120">
        <v>4374.5</v>
      </c>
      <c r="E658" s="121">
        <v>1.5</v>
      </c>
      <c r="F658" s="118" t="s">
        <v>25</v>
      </c>
      <c r="G658" s="119">
        <f t="shared" si="16"/>
        <v>6561.75</v>
      </c>
      <c r="H658" s="197"/>
    </row>
    <row r="659" spans="2:8" x14ac:dyDescent="0.25">
      <c r="B659" s="204" t="s">
        <v>30</v>
      </c>
      <c r="C659" s="205"/>
      <c r="D659" s="120">
        <v>1282.45</v>
      </c>
      <c r="E659" s="121">
        <v>1.5</v>
      </c>
      <c r="F659" s="118" t="s">
        <v>25</v>
      </c>
      <c r="G659" s="119">
        <f t="shared" si="16"/>
        <v>1923.6750000000002</v>
      </c>
      <c r="H659" s="197"/>
    </row>
    <row r="660" spans="2:8" x14ac:dyDescent="0.25">
      <c r="B660" s="204" t="s">
        <v>32</v>
      </c>
      <c r="C660" s="205"/>
      <c r="D660" s="120">
        <v>1000.47</v>
      </c>
      <c r="E660" s="121">
        <v>1.5</v>
      </c>
      <c r="F660" s="118" t="s">
        <v>25</v>
      </c>
      <c r="G660" s="119">
        <f>D660*E660</f>
        <v>1500.7049999999999</v>
      </c>
      <c r="H660" s="197"/>
    </row>
    <row r="661" spans="2:8" ht="24" thickBot="1" x14ac:dyDescent="0.3">
      <c r="B661" s="200" t="s">
        <v>31</v>
      </c>
      <c r="C661" s="201"/>
      <c r="D661" s="122">
        <v>718.61</v>
      </c>
      <c r="E661" s="109">
        <v>15</v>
      </c>
      <c r="F661" s="111" t="s">
        <v>25</v>
      </c>
      <c r="G661" s="123">
        <f>D661*E661</f>
        <v>10779.15</v>
      </c>
      <c r="H661" s="197"/>
    </row>
    <row r="662" spans="2:8" x14ac:dyDescent="0.25">
      <c r="B662" s="80"/>
      <c r="C662" s="124"/>
      <c r="D662" s="124"/>
      <c r="E662" s="125"/>
      <c r="F662" s="125"/>
      <c r="G662" s="79"/>
      <c r="H662" s="126"/>
    </row>
    <row r="663" spans="2:8" ht="25.5" x14ac:dyDescent="0.25">
      <c r="B663" s="80"/>
      <c r="C663" s="82" t="s">
        <v>14</v>
      </c>
      <c r="D663" s="83"/>
      <c r="E663" s="80"/>
      <c r="F663" s="80"/>
      <c r="G663" s="79"/>
      <c r="H663" s="79"/>
    </row>
    <row r="664" spans="2:8" ht="20.25" x14ac:dyDescent="0.25">
      <c r="B664" s="80"/>
      <c r="C664" s="188" t="s">
        <v>6</v>
      </c>
      <c r="D664" s="127" t="s">
        <v>0</v>
      </c>
      <c r="E664" s="128">
        <f>IF(G652&gt;0, ROUND((G652+D645)/D645,2), 0)</f>
        <v>1.01</v>
      </c>
      <c r="F664" s="128"/>
      <c r="G664" s="84"/>
      <c r="H664" s="80"/>
    </row>
    <row r="665" spans="2:8" x14ac:dyDescent="0.25">
      <c r="B665" s="80"/>
      <c r="C665" s="188"/>
      <c r="D665" s="127" t="s">
        <v>1</v>
      </c>
      <c r="E665" s="128">
        <f>IF(SUM(G653:G654)&gt;0,ROUND((G653+G654+D645)/D645,2),0)</f>
        <v>1.03</v>
      </c>
      <c r="F665" s="128"/>
      <c r="G665" s="129"/>
      <c r="H665" s="130"/>
    </row>
    <row r="666" spans="2:8" x14ac:dyDescent="0.25">
      <c r="B666" s="80"/>
      <c r="C666" s="188"/>
      <c r="D666" s="127" t="s">
        <v>2</v>
      </c>
      <c r="E666" s="128">
        <f>IF(G655&gt;0,ROUND((G655+D645)/D645,2),0)</f>
        <v>0</v>
      </c>
      <c r="F666" s="131"/>
      <c r="G666" s="129"/>
      <c r="H666" s="79"/>
    </row>
    <row r="667" spans="2:8" x14ac:dyDescent="0.25">
      <c r="B667" s="80"/>
      <c r="C667" s="188"/>
      <c r="D667" s="132" t="s">
        <v>3</v>
      </c>
      <c r="E667" s="133">
        <f>IF(SUM(G656:G661)&gt;0,ROUND((SUM(G656:G661)+D645)/D645,2),0)</f>
        <v>2.1800000000000002</v>
      </c>
      <c r="F667" s="84"/>
      <c r="G667" s="129"/>
      <c r="H667" s="79"/>
    </row>
    <row r="668" spans="2:8" ht="25.5" x14ac:dyDescent="0.25">
      <c r="B668" s="80"/>
      <c r="C668" s="80"/>
      <c r="D668" s="134" t="s">
        <v>4</v>
      </c>
      <c r="E668" s="135">
        <f>SUM(E664:E667)-IF(VALUE(COUNTIF(E664:E667,"&gt;0"))=4,3,0)-IF(VALUE(COUNTIF(E664:E667,"&gt;0"))=3,2,0)-IF(VALUE(COUNTIF(E664:E667,"&gt;0"))=2,1,0)</f>
        <v>2.2200000000000006</v>
      </c>
      <c r="F668" s="136"/>
      <c r="G668" s="79"/>
      <c r="H668" s="79"/>
    </row>
    <row r="669" spans="2:8" x14ac:dyDescent="0.25">
      <c r="B669" s="80"/>
      <c r="C669" s="80"/>
      <c r="D669" s="80"/>
      <c r="E669" s="137"/>
      <c r="F669" s="80"/>
      <c r="G669" s="79"/>
      <c r="H669" s="79"/>
    </row>
    <row r="670" spans="2:8" ht="25.5" x14ac:dyDescent="0.35">
      <c r="B670" s="138"/>
      <c r="C670" s="139" t="s">
        <v>23</v>
      </c>
      <c r="D670" s="189">
        <f>E668*D645</f>
        <v>54132.924000000014</v>
      </c>
      <c r="E670" s="189"/>
      <c r="F670" s="80"/>
      <c r="G670" s="79"/>
      <c r="H670" s="79"/>
    </row>
    <row r="671" spans="2:8" ht="20.25" x14ac:dyDescent="0.3">
      <c r="B671" s="80"/>
      <c r="C671" s="140" t="s">
        <v>8</v>
      </c>
      <c r="D671" s="190">
        <f>D670/D644</f>
        <v>202.74503370786522</v>
      </c>
      <c r="E671" s="190"/>
      <c r="F671" s="80"/>
      <c r="G671" s="80"/>
      <c r="H671" s="141"/>
    </row>
    <row r="672" spans="2:8" x14ac:dyDescent="0.25">
      <c r="B672" s="80"/>
      <c r="C672" s="80"/>
      <c r="D672" s="80"/>
      <c r="E672" s="80"/>
      <c r="F672" s="80"/>
      <c r="G672" s="79"/>
      <c r="H672" s="79"/>
    </row>
    <row r="673" spans="2:8" x14ac:dyDescent="0.25">
      <c r="B673" s="80" t="s">
        <v>129</v>
      </c>
      <c r="C673" s="80"/>
      <c r="D673" s="142"/>
      <c r="E673" s="80"/>
      <c r="F673" s="80"/>
      <c r="G673" s="80" t="s">
        <v>130</v>
      </c>
      <c r="H673" s="79"/>
    </row>
    <row r="674" spans="2:8" x14ac:dyDescent="0.25">
      <c r="B674" s="80"/>
      <c r="C674" s="80"/>
      <c r="D674" s="80"/>
      <c r="E674" s="80"/>
      <c r="F674" s="80"/>
      <c r="G674" s="79"/>
      <c r="H674" s="79"/>
    </row>
    <row r="675" spans="2:8" x14ac:dyDescent="0.25">
      <c r="B675" s="145" t="s">
        <v>131</v>
      </c>
      <c r="C675" s="145"/>
      <c r="D675" s="80"/>
      <c r="E675" s="80"/>
      <c r="F675" s="80"/>
      <c r="G675" s="79"/>
      <c r="H675" s="79"/>
    </row>
    <row r="676" spans="2:8" x14ac:dyDescent="0.25">
      <c r="B676" s="80"/>
      <c r="C676" s="80"/>
      <c r="D676" s="80"/>
      <c r="E676" s="80"/>
      <c r="F676" s="80"/>
      <c r="G676" s="79"/>
      <c r="H676" s="79"/>
    </row>
    <row r="677" spans="2:8" x14ac:dyDescent="0.25">
      <c r="B677" s="80"/>
      <c r="C677" s="80"/>
      <c r="D677" s="80"/>
      <c r="E677" s="80"/>
      <c r="F677" s="80"/>
      <c r="G677" s="79"/>
      <c r="H677" s="79"/>
    </row>
    <row r="678" spans="2:8" x14ac:dyDescent="0.25">
      <c r="B678" s="80"/>
      <c r="C678" s="80"/>
      <c r="D678" s="80"/>
      <c r="E678" s="80"/>
      <c r="F678" s="80"/>
      <c r="G678" s="79"/>
      <c r="H678" s="79"/>
    </row>
    <row r="679" spans="2:8" x14ac:dyDescent="0.25">
      <c r="B679" s="80"/>
      <c r="C679" s="80"/>
      <c r="D679" s="80"/>
      <c r="E679" s="80"/>
      <c r="F679" s="80"/>
      <c r="G679" s="79"/>
      <c r="H679" s="79"/>
    </row>
    <row r="680" spans="2:8" x14ac:dyDescent="0.25">
      <c r="B680" s="80"/>
      <c r="C680" s="80"/>
      <c r="D680" s="80"/>
      <c r="E680" s="80"/>
      <c r="F680" s="80"/>
      <c r="G680" s="79"/>
      <c r="H680" s="79"/>
    </row>
    <row r="681" spans="2:8" ht="60.75" x14ac:dyDescent="0.8">
      <c r="B681" s="186" t="s">
        <v>128</v>
      </c>
      <c r="C681" s="186"/>
      <c r="D681" s="186"/>
      <c r="E681" s="186"/>
      <c r="F681" s="186"/>
      <c r="G681" s="186"/>
      <c r="H681" s="186"/>
    </row>
    <row r="682" spans="2:8" x14ac:dyDescent="0.25">
      <c r="B682" s="187" t="s">
        <v>37</v>
      </c>
      <c r="C682" s="187"/>
      <c r="D682" s="187"/>
      <c r="E682" s="187"/>
      <c r="F682" s="187"/>
      <c r="G682" s="187"/>
      <c r="H682" s="79"/>
    </row>
    <row r="683" spans="2:8" x14ac:dyDescent="0.25">
      <c r="B683" s="80"/>
      <c r="C683" s="81"/>
      <c r="D683" s="80"/>
      <c r="E683" s="80"/>
      <c r="F683" s="80"/>
      <c r="G683" s="80"/>
      <c r="H683" s="79"/>
    </row>
    <row r="684" spans="2:8" ht="25.5" x14ac:dyDescent="0.25">
      <c r="B684" s="80"/>
      <c r="C684" s="82" t="s">
        <v>5</v>
      </c>
      <c r="D684" s="83"/>
      <c r="E684" s="80"/>
      <c r="F684" s="80"/>
      <c r="G684" s="79"/>
      <c r="H684" s="79"/>
    </row>
    <row r="685" spans="2:8" ht="20.25" x14ac:dyDescent="0.25">
      <c r="B685" s="84"/>
      <c r="C685" s="176" t="s">
        <v>15</v>
      </c>
      <c r="D685" s="179" t="s">
        <v>85</v>
      </c>
      <c r="E685" s="179"/>
      <c r="F685" s="179"/>
      <c r="G685" s="179"/>
      <c r="H685" s="85"/>
    </row>
    <row r="686" spans="2:8" ht="20.25" x14ac:dyDescent="0.25">
      <c r="B686" s="84"/>
      <c r="C686" s="177"/>
      <c r="D686" s="179" t="s">
        <v>87</v>
      </c>
      <c r="E686" s="179"/>
      <c r="F686" s="179"/>
      <c r="G686" s="179"/>
      <c r="H686" s="85"/>
    </row>
    <row r="687" spans="2:8" ht="20.25" x14ac:dyDescent="0.25">
      <c r="B687" s="84"/>
      <c r="C687" s="178"/>
      <c r="D687" s="179" t="s">
        <v>108</v>
      </c>
      <c r="E687" s="179"/>
      <c r="F687" s="179"/>
      <c r="G687" s="179"/>
      <c r="H687" s="85"/>
    </row>
    <row r="688" spans="2:8" x14ac:dyDescent="0.25">
      <c r="B688" s="80"/>
      <c r="C688" s="86" t="s">
        <v>12</v>
      </c>
      <c r="D688" s="87">
        <v>2</v>
      </c>
      <c r="E688" s="88"/>
      <c r="F688" s="84"/>
      <c r="G688" s="79"/>
      <c r="H688" s="79"/>
    </row>
    <row r="689" spans="2:8" x14ac:dyDescent="0.25">
      <c r="B689" s="80"/>
      <c r="C689" s="89" t="s">
        <v>9</v>
      </c>
      <c r="D689" s="90">
        <v>135</v>
      </c>
      <c r="E689" s="180" t="s">
        <v>16</v>
      </c>
      <c r="F689" s="181"/>
      <c r="G689" s="184">
        <f>D690/D689</f>
        <v>95.6</v>
      </c>
      <c r="H689" s="79"/>
    </row>
    <row r="690" spans="2:8" x14ac:dyDescent="0.25">
      <c r="B690" s="80"/>
      <c r="C690" s="89" t="s">
        <v>10</v>
      </c>
      <c r="D690" s="90">
        <v>12906</v>
      </c>
      <c r="E690" s="182"/>
      <c r="F690" s="183"/>
      <c r="G690" s="185"/>
      <c r="H690" s="79"/>
    </row>
    <row r="691" spans="2:8" x14ac:dyDescent="0.25">
      <c r="B691" s="80"/>
      <c r="C691" s="91"/>
      <c r="D691" s="92"/>
      <c r="E691" s="93"/>
      <c r="F691" s="80"/>
      <c r="G691" s="79"/>
      <c r="H691" s="79"/>
    </row>
    <row r="692" spans="2:8" x14ac:dyDescent="0.3">
      <c r="B692" s="80"/>
      <c r="C692" s="94" t="s">
        <v>7</v>
      </c>
      <c r="D692" s="95" t="s">
        <v>109</v>
      </c>
      <c r="E692" s="80"/>
      <c r="F692" s="80"/>
      <c r="G692" s="79"/>
      <c r="H692" s="79"/>
    </row>
    <row r="693" spans="2:8" x14ac:dyDescent="0.3">
      <c r="B693" s="80"/>
      <c r="C693" s="94" t="s">
        <v>11</v>
      </c>
      <c r="D693" s="95">
        <v>70</v>
      </c>
      <c r="E693" s="80"/>
      <c r="F693" s="80"/>
      <c r="G693" s="79"/>
      <c r="H693" s="79"/>
    </row>
    <row r="694" spans="2:8" x14ac:dyDescent="0.3">
      <c r="B694" s="80"/>
      <c r="C694" s="94" t="s">
        <v>13</v>
      </c>
      <c r="D694" s="96" t="s">
        <v>34</v>
      </c>
      <c r="E694" s="97"/>
      <c r="F694" s="80"/>
      <c r="G694" s="79"/>
      <c r="H694" s="79"/>
    </row>
    <row r="695" spans="2:8" ht="24" thickBot="1" x14ac:dyDescent="0.3">
      <c r="B695" s="80"/>
      <c r="C695" s="98"/>
      <c r="D695" s="98"/>
      <c r="E695" s="80"/>
      <c r="F695" s="80"/>
      <c r="G695" s="79"/>
      <c r="H695" s="79"/>
    </row>
    <row r="696" spans="2:8" ht="48" thickBot="1" x14ac:dyDescent="0.3">
      <c r="B696" s="191" t="s">
        <v>17</v>
      </c>
      <c r="C696" s="192"/>
      <c r="D696" s="99" t="s">
        <v>20</v>
      </c>
      <c r="E696" s="193" t="s">
        <v>22</v>
      </c>
      <c r="F696" s="194"/>
      <c r="G696" s="100" t="s">
        <v>21</v>
      </c>
      <c r="H696" s="79"/>
    </row>
    <row r="697" spans="2:8" ht="24" thickBot="1" x14ac:dyDescent="0.3">
      <c r="B697" s="195" t="s">
        <v>36</v>
      </c>
      <c r="C697" s="196"/>
      <c r="D697" s="101">
        <v>197.92</v>
      </c>
      <c r="E697" s="102">
        <v>2</v>
      </c>
      <c r="F697" s="103" t="s">
        <v>25</v>
      </c>
      <c r="G697" s="104">
        <f t="shared" ref="G697:G704" si="17">D697*E697</f>
        <v>395.84</v>
      </c>
      <c r="H697" s="197"/>
    </row>
    <row r="698" spans="2:8" ht="45" customHeight="1" x14ac:dyDescent="0.25">
      <c r="B698" s="198" t="s">
        <v>18</v>
      </c>
      <c r="C698" s="199"/>
      <c r="D698" s="105">
        <v>189.45</v>
      </c>
      <c r="E698" s="106">
        <v>0.67500000000000004</v>
      </c>
      <c r="F698" s="107" t="s">
        <v>26</v>
      </c>
      <c r="G698" s="108">
        <f t="shared" si="17"/>
        <v>127.87875</v>
      </c>
      <c r="H698" s="197"/>
    </row>
    <row r="699" spans="2:8" ht="24" thickBot="1" x14ac:dyDescent="0.3">
      <c r="B699" s="200" t="s">
        <v>19</v>
      </c>
      <c r="C699" s="201"/>
      <c r="D699" s="109">
        <v>762.99</v>
      </c>
      <c r="E699" s="110">
        <v>0.67500000000000004</v>
      </c>
      <c r="F699" s="111" t="s">
        <v>26</v>
      </c>
      <c r="G699" s="112">
        <f t="shared" si="17"/>
        <v>515.01825000000008</v>
      </c>
      <c r="H699" s="197"/>
    </row>
    <row r="700" spans="2:8" ht="24" thickBot="1" x14ac:dyDescent="0.3">
      <c r="B700" s="202" t="s">
        <v>28</v>
      </c>
      <c r="C700" s="203"/>
      <c r="D700" s="113"/>
      <c r="E700" s="113"/>
      <c r="F700" s="114" t="s">
        <v>25</v>
      </c>
      <c r="G700" s="115">
        <f t="shared" si="17"/>
        <v>0</v>
      </c>
      <c r="H700" s="197"/>
    </row>
    <row r="701" spans="2:8" x14ac:dyDescent="0.25">
      <c r="B701" s="198" t="s">
        <v>33</v>
      </c>
      <c r="C701" s="199"/>
      <c r="D701" s="105">
        <v>5358.15</v>
      </c>
      <c r="E701" s="105">
        <v>2</v>
      </c>
      <c r="F701" s="107" t="s">
        <v>25</v>
      </c>
      <c r="G701" s="108">
        <f t="shared" si="17"/>
        <v>10716.3</v>
      </c>
      <c r="H701" s="197"/>
    </row>
    <row r="702" spans="2:8" x14ac:dyDescent="0.25">
      <c r="B702" s="204" t="s">
        <v>27</v>
      </c>
      <c r="C702" s="205"/>
      <c r="D702" s="116"/>
      <c r="E702" s="117"/>
      <c r="F702" s="118" t="s">
        <v>25</v>
      </c>
      <c r="G702" s="119">
        <f t="shared" si="17"/>
        <v>0</v>
      </c>
      <c r="H702" s="197"/>
    </row>
    <row r="703" spans="2:8" x14ac:dyDescent="0.25">
      <c r="B703" s="204" t="s">
        <v>29</v>
      </c>
      <c r="C703" s="205"/>
      <c r="D703" s="120">
        <v>4374.5</v>
      </c>
      <c r="E703" s="121">
        <v>2</v>
      </c>
      <c r="F703" s="118" t="s">
        <v>25</v>
      </c>
      <c r="G703" s="119">
        <f t="shared" si="17"/>
        <v>8749</v>
      </c>
      <c r="H703" s="197"/>
    </row>
    <row r="704" spans="2:8" x14ac:dyDescent="0.25">
      <c r="B704" s="204" t="s">
        <v>30</v>
      </c>
      <c r="C704" s="205"/>
      <c r="D704" s="120">
        <v>1282.45</v>
      </c>
      <c r="E704" s="121">
        <v>2</v>
      </c>
      <c r="F704" s="118" t="s">
        <v>25</v>
      </c>
      <c r="G704" s="119">
        <f t="shared" si="17"/>
        <v>2564.9</v>
      </c>
      <c r="H704" s="197"/>
    </row>
    <row r="705" spans="2:8" x14ac:dyDescent="0.25">
      <c r="B705" s="204" t="s">
        <v>32</v>
      </c>
      <c r="C705" s="205"/>
      <c r="D705" s="120">
        <v>1000.47</v>
      </c>
      <c r="E705" s="121">
        <v>2</v>
      </c>
      <c r="F705" s="118" t="s">
        <v>25</v>
      </c>
      <c r="G705" s="119">
        <f>D705*E705</f>
        <v>2000.94</v>
      </c>
      <c r="H705" s="197"/>
    </row>
    <row r="706" spans="2:8" ht="24" thickBot="1" x14ac:dyDescent="0.3">
      <c r="B706" s="200" t="s">
        <v>31</v>
      </c>
      <c r="C706" s="201"/>
      <c r="D706" s="122">
        <v>718.61</v>
      </c>
      <c r="E706" s="109">
        <v>20</v>
      </c>
      <c r="F706" s="111" t="s">
        <v>25</v>
      </c>
      <c r="G706" s="123">
        <f>D706*E706</f>
        <v>14372.2</v>
      </c>
      <c r="H706" s="197"/>
    </row>
    <row r="707" spans="2:8" x14ac:dyDescent="0.25">
      <c r="B707" s="80"/>
      <c r="C707" s="124"/>
      <c r="D707" s="124"/>
      <c r="E707" s="125"/>
      <c r="F707" s="125"/>
      <c r="G707" s="79"/>
      <c r="H707" s="126"/>
    </row>
    <row r="708" spans="2:8" ht="25.5" x14ac:dyDescent="0.25">
      <c r="B708" s="80"/>
      <c r="C708" s="82" t="s">
        <v>14</v>
      </c>
      <c r="D708" s="83"/>
      <c r="E708" s="80"/>
      <c r="F708" s="80"/>
      <c r="G708" s="79"/>
      <c r="H708" s="79"/>
    </row>
    <row r="709" spans="2:8" ht="20.25" x14ac:dyDescent="0.25">
      <c r="B709" s="80"/>
      <c r="C709" s="188" t="s">
        <v>6</v>
      </c>
      <c r="D709" s="127" t="s">
        <v>0</v>
      </c>
      <c r="E709" s="128">
        <f>IF(G697&gt;0, ROUND((G697+D690)/D690,2), 0)</f>
        <v>1.03</v>
      </c>
      <c r="F709" s="128"/>
      <c r="G709" s="84"/>
      <c r="H709" s="80"/>
    </row>
    <row r="710" spans="2:8" x14ac:dyDescent="0.25">
      <c r="B710" s="80"/>
      <c r="C710" s="188"/>
      <c r="D710" s="127" t="s">
        <v>1</v>
      </c>
      <c r="E710" s="128">
        <f>IF(SUM(G698:G699)&gt;0,ROUND((G698+G699+D690)/D690,2),0)</f>
        <v>1.05</v>
      </c>
      <c r="F710" s="128"/>
      <c r="G710" s="129"/>
      <c r="H710" s="130"/>
    </row>
    <row r="711" spans="2:8" x14ac:dyDescent="0.25">
      <c r="B711" s="80"/>
      <c r="C711" s="188"/>
      <c r="D711" s="127" t="s">
        <v>2</v>
      </c>
      <c r="E711" s="128">
        <f>IF(G700&gt;0,ROUND((G700+D690)/D690,2),0)</f>
        <v>0</v>
      </c>
      <c r="F711" s="131"/>
      <c r="G711" s="129"/>
      <c r="H711" s="79"/>
    </row>
    <row r="712" spans="2:8" x14ac:dyDescent="0.25">
      <c r="B712" s="80"/>
      <c r="C712" s="188"/>
      <c r="D712" s="132" t="s">
        <v>3</v>
      </c>
      <c r="E712" s="133">
        <f>IF(SUM(G701:G706)&gt;0,ROUND((SUM(G701:G706)+D690)/D690,2),0)</f>
        <v>3.98</v>
      </c>
      <c r="F712" s="84"/>
      <c r="G712" s="129"/>
      <c r="H712" s="79"/>
    </row>
    <row r="713" spans="2:8" ht="25.5" x14ac:dyDescent="0.25">
      <c r="B713" s="80"/>
      <c r="C713" s="80"/>
      <c r="D713" s="134" t="s">
        <v>4</v>
      </c>
      <c r="E713" s="135">
        <f>SUM(E709:E712)-IF(VALUE(COUNTIF(E709:E712,"&gt;0"))=4,3,0)-IF(VALUE(COUNTIF(E709:E712,"&gt;0"))=3,2,0)-IF(VALUE(COUNTIF(E709:E712,"&gt;0"))=2,1,0)</f>
        <v>4.0600000000000005</v>
      </c>
      <c r="F713" s="136"/>
      <c r="G713" s="79"/>
      <c r="H713" s="79"/>
    </row>
    <row r="714" spans="2:8" x14ac:dyDescent="0.25">
      <c r="B714" s="80"/>
      <c r="C714" s="80"/>
      <c r="D714" s="80"/>
      <c r="E714" s="137"/>
      <c r="F714" s="80"/>
      <c r="G714" s="79"/>
      <c r="H714" s="79"/>
    </row>
    <row r="715" spans="2:8" ht="25.5" x14ac:dyDescent="0.35">
      <c r="B715" s="138"/>
      <c r="C715" s="139" t="s">
        <v>23</v>
      </c>
      <c r="D715" s="189">
        <f>E713*D690</f>
        <v>52398.360000000008</v>
      </c>
      <c r="E715" s="189"/>
      <c r="F715" s="80"/>
      <c r="G715" s="79"/>
      <c r="H715" s="79"/>
    </row>
    <row r="716" spans="2:8" ht="20.25" x14ac:dyDescent="0.3">
      <c r="B716" s="80"/>
      <c r="C716" s="140" t="s">
        <v>8</v>
      </c>
      <c r="D716" s="190">
        <f>D715/D689</f>
        <v>388.13600000000008</v>
      </c>
      <c r="E716" s="190"/>
      <c r="F716" s="80"/>
      <c r="G716" s="80"/>
      <c r="H716" s="141"/>
    </row>
    <row r="717" spans="2:8" ht="20.25" x14ac:dyDescent="0.3">
      <c r="B717" s="80"/>
      <c r="C717" s="140"/>
      <c r="D717" s="143"/>
      <c r="E717" s="143"/>
      <c r="F717" s="80"/>
      <c r="G717" s="80"/>
      <c r="H717" s="144"/>
    </row>
    <row r="718" spans="2:8" ht="20.25" x14ac:dyDescent="0.3">
      <c r="B718" s="80"/>
      <c r="C718" s="140"/>
      <c r="D718" s="143"/>
      <c r="E718" s="143"/>
      <c r="F718" s="80"/>
      <c r="G718" s="80"/>
      <c r="H718" s="144"/>
    </row>
    <row r="719" spans="2:8" ht="20.25" x14ac:dyDescent="0.3">
      <c r="B719" s="80" t="s">
        <v>129</v>
      </c>
      <c r="C719" s="80"/>
      <c r="D719" s="142"/>
      <c r="E719" s="80"/>
      <c r="F719" s="80"/>
      <c r="G719" s="80" t="s">
        <v>130</v>
      </c>
      <c r="H719" s="144"/>
    </row>
    <row r="720" spans="2:8" x14ac:dyDescent="0.25">
      <c r="B720" s="80"/>
      <c r="C720" s="80"/>
      <c r="D720" s="80"/>
      <c r="E720" s="80"/>
      <c r="F720" s="80"/>
      <c r="G720" s="79"/>
      <c r="H720" s="79"/>
    </row>
    <row r="721" spans="2:8" x14ac:dyDescent="0.25">
      <c r="B721" s="145" t="s">
        <v>131</v>
      </c>
      <c r="C721" s="145"/>
      <c r="D721" s="80"/>
      <c r="E721" s="80"/>
      <c r="F721" s="80"/>
      <c r="G721" s="79"/>
      <c r="H721" s="79"/>
    </row>
    <row r="722" spans="2:8" ht="60.75" x14ac:dyDescent="0.8">
      <c r="B722" s="186" t="s">
        <v>53</v>
      </c>
      <c r="C722" s="186"/>
      <c r="D722" s="186"/>
      <c r="E722" s="186"/>
      <c r="F722" s="186"/>
      <c r="G722" s="186"/>
      <c r="H722" s="186"/>
    </row>
    <row r="723" spans="2:8" x14ac:dyDescent="0.25">
      <c r="B723" s="187" t="s">
        <v>37</v>
      </c>
      <c r="C723" s="187"/>
      <c r="D723" s="187"/>
      <c r="E723" s="187"/>
      <c r="F723" s="187"/>
      <c r="G723" s="187"/>
      <c r="H723" s="79"/>
    </row>
    <row r="724" spans="2:8" x14ac:dyDescent="0.25">
      <c r="B724" s="80"/>
      <c r="C724" s="81"/>
      <c r="D724" s="80"/>
      <c r="E724" s="80"/>
      <c r="F724" s="80"/>
      <c r="G724" s="80"/>
      <c r="H724" s="79"/>
    </row>
    <row r="725" spans="2:8" ht="25.5" x14ac:dyDescent="0.25">
      <c r="B725" s="80"/>
      <c r="C725" s="82" t="s">
        <v>5</v>
      </c>
      <c r="D725" s="83"/>
      <c r="E725" s="80"/>
      <c r="F725" s="80"/>
      <c r="G725" s="79"/>
      <c r="H725" s="79"/>
    </row>
    <row r="726" spans="2:8" ht="20.25" x14ac:dyDescent="0.25">
      <c r="B726" s="84"/>
      <c r="C726" s="176" t="s">
        <v>15</v>
      </c>
      <c r="D726" s="179" t="s">
        <v>85</v>
      </c>
      <c r="E726" s="179"/>
      <c r="F726" s="179"/>
      <c r="G726" s="179"/>
      <c r="H726" s="85"/>
    </row>
    <row r="727" spans="2:8" ht="20.25" x14ac:dyDescent="0.25">
      <c r="B727" s="84"/>
      <c r="C727" s="177"/>
      <c r="D727" s="179" t="s">
        <v>87</v>
      </c>
      <c r="E727" s="179"/>
      <c r="F727" s="179"/>
      <c r="G727" s="179"/>
      <c r="H727" s="85"/>
    </row>
    <row r="728" spans="2:8" ht="20.25" x14ac:dyDescent="0.25">
      <c r="B728" s="84"/>
      <c r="C728" s="178"/>
      <c r="D728" s="179" t="s">
        <v>115</v>
      </c>
      <c r="E728" s="179"/>
      <c r="F728" s="179"/>
      <c r="G728" s="179"/>
      <c r="H728" s="85"/>
    </row>
    <row r="729" spans="2:8" x14ac:dyDescent="0.25">
      <c r="B729" s="80"/>
      <c r="C729" s="86" t="s">
        <v>12</v>
      </c>
      <c r="D729" s="87">
        <v>1.8</v>
      </c>
      <c r="E729" s="88"/>
      <c r="F729" s="84"/>
      <c r="G729" s="79"/>
      <c r="H729" s="79"/>
    </row>
    <row r="730" spans="2:8" x14ac:dyDescent="0.25">
      <c r="B730" s="80"/>
      <c r="C730" s="89" t="s">
        <v>9</v>
      </c>
      <c r="D730" s="90">
        <v>165</v>
      </c>
      <c r="E730" s="180" t="s">
        <v>16</v>
      </c>
      <c r="F730" s="181"/>
      <c r="G730" s="184">
        <f>D731/D730</f>
        <v>185.86545454545455</v>
      </c>
      <c r="H730" s="79"/>
    </row>
    <row r="731" spans="2:8" x14ac:dyDescent="0.25">
      <c r="B731" s="80"/>
      <c r="C731" s="89" t="s">
        <v>10</v>
      </c>
      <c r="D731" s="90">
        <v>30667.8</v>
      </c>
      <c r="E731" s="182"/>
      <c r="F731" s="183"/>
      <c r="G731" s="185"/>
      <c r="H731" s="79"/>
    </row>
    <row r="732" spans="2:8" x14ac:dyDescent="0.25">
      <c r="B732" s="80"/>
      <c r="C732" s="91"/>
      <c r="D732" s="92"/>
      <c r="E732" s="93"/>
      <c r="F732" s="80"/>
      <c r="G732" s="79"/>
      <c r="H732" s="79"/>
    </row>
    <row r="733" spans="2:8" x14ac:dyDescent="0.3">
      <c r="B733" s="80"/>
      <c r="C733" s="94" t="s">
        <v>7</v>
      </c>
      <c r="D733" s="95" t="s">
        <v>114</v>
      </c>
      <c r="E733" s="80"/>
      <c r="F733" s="80"/>
      <c r="G733" s="79"/>
      <c r="H733" s="79"/>
    </row>
    <row r="734" spans="2:8" x14ac:dyDescent="0.3">
      <c r="B734" s="80"/>
      <c r="C734" s="94" t="s">
        <v>11</v>
      </c>
      <c r="D734" s="95">
        <v>65</v>
      </c>
      <c r="E734" s="80"/>
      <c r="F734" s="80"/>
      <c r="G734" s="79"/>
      <c r="H734" s="79"/>
    </row>
    <row r="735" spans="2:8" x14ac:dyDescent="0.3">
      <c r="B735" s="80"/>
      <c r="C735" s="94" t="s">
        <v>13</v>
      </c>
      <c r="D735" s="96" t="s">
        <v>34</v>
      </c>
      <c r="E735" s="97"/>
      <c r="F735" s="80"/>
      <c r="G735" s="79"/>
      <c r="H735" s="79"/>
    </row>
    <row r="736" spans="2:8" ht="24" thickBot="1" x14ac:dyDescent="0.3">
      <c r="B736" s="80"/>
      <c r="C736" s="98"/>
      <c r="D736" s="98"/>
      <c r="E736" s="80"/>
      <c r="F736" s="80"/>
      <c r="G736" s="79"/>
      <c r="H736" s="79"/>
    </row>
    <row r="737" spans="2:8" ht="48" thickBot="1" x14ac:dyDescent="0.3">
      <c r="B737" s="191" t="s">
        <v>17</v>
      </c>
      <c r="C737" s="192"/>
      <c r="D737" s="99" t="s">
        <v>20</v>
      </c>
      <c r="E737" s="193" t="s">
        <v>22</v>
      </c>
      <c r="F737" s="194"/>
      <c r="G737" s="100" t="s">
        <v>21</v>
      </c>
      <c r="H737" s="79"/>
    </row>
    <row r="738" spans="2:8" ht="24" thickBot="1" x14ac:dyDescent="0.3">
      <c r="B738" s="195" t="s">
        <v>36</v>
      </c>
      <c r="C738" s="196"/>
      <c r="D738" s="101">
        <v>197.92</v>
      </c>
      <c r="E738" s="102">
        <v>1.8</v>
      </c>
      <c r="F738" s="103" t="s">
        <v>25</v>
      </c>
      <c r="G738" s="104">
        <f t="shared" ref="G738:G745" si="18">D738*E738</f>
        <v>356.25599999999997</v>
      </c>
      <c r="H738" s="197"/>
    </row>
    <row r="739" spans="2:8" x14ac:dyDescent="0.25">
      <c r="B739" s="198" t="s">
        <v>18</v>
      </c>
      <c r="C739" s="199"/>
      <c r="D739" s="105">
        <v>189.45</v>
      </c>
      <c r="E739" s="106">
        <v>0.96</v>
      </c>
      <c r="F739" s="107" t="s">
        <v>26</v>
      </c>
      <c r="G739" s="108">
        <f t="shared" si="18"/>
        <v>181.87199999999999</v>
      </c>
      <c r="H739" s="197"/>
    </row>
    <row r="740" spans="2:8" ht="24" thickBot="1" x14ac:dyDescent="0.3">
      <c r="B740" s="200" t="s">
        <v>19</v>
      </c>
      <c r="C740" s="201"/>
      <c r="D740" s="109">
        <v>762.99</v>
      </c>
      <c r="E740" s="110">
        <v>0.96</v>
      </c>
      <c r="F740" s="111" t="s">
        <v>26</v>
      </c>
      <c r="G740" s="112">
        <f t="shared" si="18"/>
        <v>732.47039999999993</v>
      </c>
      <c r="H740" s="197"/>
    </row>
    <row r="741" spans="2:8" ht="24" thickBot="1" x14ac:dyDescent="0.3">
      <c r="B741" s="202" t="s">
        <v>28</v>
      </c>
      <c r="C741" s="203"/>
      <c r="D741" s="113"/>
      <c r="E741" s="113"/>
      <c r="F741" s="114" t="s">
        <v>25</v>
      </c>
      <c r="G741" s="115">
        <f t="shared" si="18"/>
        <v>0</v>
      </c>
      <c r="H741" s="197"/>
    </row>
    <row r="742" spans="2:8" x14ac:dyDescent="0.25">
      <c r="B742" s="198" t="s">
        <v>33</v>
      </c>
      <c r="C742" s="199"/>
      <c r="D742" s="105">
        <v>5358.15</v>
      </c>
      <c r="E742" s="105">
        <v>1.8</v>
      </c>
      <c r="F742" s="107" t="s">
        <v>25</v>
      </c>
      <c r="G742" s="108">
        <f t="shared" si="18"/>
        <v>9644.67</v>
      </c>
      <c r="H742" s="197"/>
    </row>
    <row r="743" spans="2:8" x14ac:dyDescent="0.25">
      <c r="B743" s="204" t="s">
        <v>27</v>
      </c>
      <c r="C743" s="205"/>
      <c r="D743" s="116"/>
      <c r="E743" s="117"/>
      <c r="F743" s="118" t="s">
        <v>25</v>
      </c>
      <c r="G743" s="119">
        <f t="shared" si="18"/>
        <v>0</v>
      </c>
      <c r="H743" s="197"/>
    </row>
    <row r="744" spans="2:8" x14ac:dyDescent="0.25">
      <c r="B744" s="204" t="s">
        <v>29</v>
      </c>
      <c r="C744" s="205"/>
      <c r="D744" s="120">
        <v>4374.5</v>
      </c>
      <c r="E744" s="121">
        <v>1.8</v>
      </c>
      <c r="F744" s="118" t="s">
        <v>25</v>
      </c>
      <c r="G744" s="119">
        <f t="shared" si="18"/>
        <v>7874.1</v>
      </c>
      <c r="H744" s="197"/>
    </row>
    <row r="745" spans="2:8" x14ac:dyDescent="0.25">
      <c r="B745" s="204" t="s">
        <v>30</v>
      </c>
      <c r="C745" s="205"/>
      <c r="D745" s="120">
        <v>1282.45</v>
      </c>
      <c r="E745" s="121">
        <v>1.8</v>
      </c>
      <c r="F745" s="118" t="s">
        <v>25</v>
      </c>
      <c r="G745" s="119">
        <f t="shared" si="18"/>
        <v>2308.4100000000003</v>
      </c>
      <c r="H745" s="197"/>
    </row>
    <row r="746" spans="2:8" x14ac:dyDescent="0.25">
      <c r="B746" s="204" t="s">
        <v>32</v>
      </c>
      <c r="C746" s="205"/>
      <c r="D746" s="120">
        <v>1000.47</v>
      </c>
      <c r="E746" s="121">
        <v>1.8</v>
      </c>
      <c r="F746" s="118" t="s">
        <v>25</v>
      </c>
      <c r="G746" s="119">
        <f>D746*E746</f>
        <v>1800.846</v>
      </c>
      <c r="H746" s="197"/>
    </row>
    <row r="747" spans="2:8" ht="24" thickBot="1" x14ac:dyDescent="0.3">
      <c r="B747" s="200" t="s">
        <v>31</v>
      </c>
      <c r="C747" s="201"/>
      <c r="D747" s="122">
        <v>718.61</v>
      </c>
      <c r="E747" s="109">
        <v>18</v>
      </c>
      <c r="F747" s="111" t="s">
        <v>25</v>
      </c>
      <c r="G747" s="123">
        <f>D747*E747</f>
        <v>12934.98</v>
      </c>
      <c r="H747" s="197"/>
    </row>
    <row r="748" spans="2:8" x14ac:dyDescent="0.25">
      <c r="B748" s="80"/>
      <c r="C748" s="124"/>
      <c r="D748" s="124"/>
      <c r="E748" s="125"/>
      <c r="F748" s="125"/>
      <c r="G748" s="79"/>
      <c r="H748" s="126"/>
    </row>
    <row r="749" spans="2:8" ht="25.5" x14ac:dyDescent="0.25">
      <c r="B749" s="80"/>
      <c r="C749" s="82" t="s">
        <v>14</v>
      </c>
      <c r="D749" s="83"/>
      <c r="E749" s="80"/>
      <c r="F749" s="80"/>
      <c r="G749" s="79"/>
      <c r="H749" s="79"/>
    </row>
    <row r="750" spans="2:8" ht="20.25" x14ac:dyDescent="0.25">
      <c r="B750" s="80"/>
      <c r="C750" s="188" t="s">
        <v>6</v>
      </c>
      <c r="D750" s="127" t="s">
        <v>0</v>
      </c>
      <c r="E750" s="128">
        <f>IF(G738&gt;0, ROUND((G738+D731)/D731,2), 0)</f>
        <v>1.01</v>
      </c>
      <c r="F750" s="128"/>
      <c r="G750" s="84"/>
      <c r="H750" s="80"/>
    </row>
    <row r="751" spans="2:8" x14ac:dyDescent="0.25">
      <c r="B751" s="80"/>
      <c r="C751" s="188"/>
      <c r="D751" s="127" t="s">
        <v>1</v>
      </c>
      <c r="E751" s="128">
        <f>IF(SUM(G739:G740)&gt;0,ROUND((G739+G740+D731)/D731,2),0)</f>
        <v>1.03</v>
      </c>
      <c r="F751" s="128"/>
      <c r="G751" s="129"/>
      <c r="H751" s="130"/>
    </row>
    <row r="752" spans="2:8" x14ac:dyDescent="0.25">
      <c r="B752" s="80"/>
      <c r="C752" s="188"/>
      <c r="D752" s="127" t="s">
        <v>2</v>
      </c>
      <c r="E752" s="128">
        <f>IF(G741&gt;0,ROUND((G741+D731)/D731,2),0)</f>
        <v>0</v>
      </c>
      <c r="F752" s="131"/>
      <c r="G752" s="129"/>
      <c r="H752" s="79"/>
    </row>
    <row r="753" spans="2:8" x14ac:dyDescent="0.25">
      <c r="B753" s="80"/>
      <c r="C753" s="188"/>
      <c r="D753" s="132" t="s">
        <v>3</v>
      </c>
      <c r="E753" s="133">
        <f>IF(SUM(G742:G747)&gt;0,ROUND((SUM(G742:G747)+D731)/D731,2),0)</f>
        <v>2.13</v>
      </c>
      <c r="F753" s="84"/>
      <c r="G753" s="129"/>
      <c r="H753" s="79"/>
    </row>
    <row r="754" spans="2:8" ht="25.5" x14ac:dyDescent="0.25">
      <c r="B754" s="80"/>
      <c r="C754" s="80"/>
      <c r="D754" s="134" t="s">
        <v>4</v>
      </c>
      <c r="E754" s="135">
        <f>SUM(E750:E753)-IF(VALUE(COUNTIF(E750:E753,"&gt;0"))=4,3,0)-IF(VALUE(COUNTIF(E750:E753,"&gt;0"))=3,2,0)-IF(VALUE(COUNTIF(E750:E753,"&gt;0"))=2,1,0)</f>
        <v>2.17</v>
      </c>
      <c r="F754" s="136"/>
      <c r="G754" s="79"/>
      <c r="H754" s="79"/>
    </row>
    <row r="755" spans="2:8" x14ac:dyDescent="0.25">
      <c r="B755" s="80"/>
      <c r="C755" s="80"/>
      <c r="D755" s="80"/>
      <c r="E755" s="137"/>
      <c r="F755" s="80"/>
      <c r="G755" s="79"/>
      <c r="H755" s="79"/>
    </row>
    <row r="756" spans="2:8" ht="25.5" x14ac:dyDescent="0.35">
      <c r="B756" s="138"/>
      <c r="C756" s="139" t="s">
        <v>23</v>
      </c>
      <c r="D756" s="189">
        <f>E754*D731</f>
        <v>66549.125999999989</v>
      </c>
      <c r="E756" s="189"/>
      <c r="F756" s="80"/>
      <c r="G756" s="79"/>
      <c r="H756" s="79"/>
    </row>
    <row r="757" spans="2:8" ht="20.25" x14ac:dyDescent="0.3">
      <c r="B757" s="80"/>
      <c r="C757" s="140" t="s">
        <v>8</v>
      </c>
      <c r="D757" s="190">
        <f>D756/D730</f>
        <v>403.32803636363627</v>
      </c>
      <c r="E757" s="190"/>
      <c r="F757" s="80"/>
      <c r="G757" s="80"/>
      <c r="H757" s="141"/>
    </row>
    <row r="758" spans="2:8" ht="20.25" x14ac:dyDescent="0.3">
      <c r="B758" s="80"/>
      <c r="C758" s="140"/>
      <c r="D758" s="143"/>
      <c r="E758" s="143"/>
      <c r="F758" s="80"/>
      <c r="G758" s="80"/>
      <c r="H758" s="144"/>
    </row>
    <row r="759" spans="2:8" ht="20.25" x14ac:dyDescent="0.3">
      <c r="B759" s="80"/>
      <c r="C759" s="140"/>
      <c r="D759" s="143"/>
      <c r="E759" s="143"/>
      <c r="F759" s="80"/>
      <c r="G759" s="80"/>
      <c r="H759" s="144"/>
    </row>
    <row r="760" spans="2:8" x14ac:dyDescent="0.25">
      <c r="B760" s="80"/>
      <c r="C760" s="80"/>
      <c r="D760" s="80"/>
      <c r="E760" s="80"/>
      <c r="F760" s="80"/>
      <c r="G760" s="79"/>
      <c r="H760" s="79"/>
    </row>
    <row r="761" spans="2:8" x14ac:dyDescent="0.25">
      <c r="B761" s="80" t="s">
        <v>129</v>
      </c>
      <c r="C761" s="80"/>
      <c r="D761" s="142"/>
      <c r="E761" s="80"/>
      <c r="F761" s="80"/>
      <c r="G761" s="80" t="s">
        <v>130</v>
      </c>
      <c r="H761" s="79"/>
    </row>
    <row r="762" spans="2:8" x14ac:dyDescent="0.25">
      <c r="B762" s="80"/>
      <c r="C762" s="80"/>
      <c r="D762" s="80"/>
      <c r="E762" s="80"/>
      <c r="F762" s="80"/>
      <c r="G762" s="79"/>
      <c r="H762" s="79"/>
    </row>
    <row r="763" spans="2:8" x14ac:dyDescent="0.25">
      <c r="B763" s="145" t="s">
        <v>131</v>
      </c>
      <c r="C763" s="145"/>
      <c r="D763" s="80"/>
      <c r="E763" s="80"/>
      <c r="F763" s="80"/>
      <c r="G763" s="79"/>
      <c r="H763" s="79"/>
    </row>
    <row r="764" spans="2:8" ht="60.75" x14ac:dyDescent="0.8">
      <c r="B764" s="186" t="s">
        <v>54</v>
      </c>
      <c r="C764" s="186"/>
      <c r="D764" s="186"/>
      <c r="E764" s="186"/>
      <c r="F764" s="186"/>
      <c r="G764" s="186"/>
      <c r="H764" s="186"/>
    </row>
    <row r="765" spans="2:8" x14ac:dyDescent="0.25">
      <c r="B765" s="187" t="s">
        <v>37</v>
      </c>
      <c r="C765" s="187"/>
      <c r="D765" s="187"/>
      <c r="E765" s="187"/>
      <c r="F765" s="187"/>
      <c r="G765" s="187"/>
      <c r="H765" s="79"/>
    </row>
    <row r="766" spans="2:8" x14ac:dyDescent="0.25">
      <c r="B766" s="80"/>
      <c r="C766" s="81"/>
      <c r="D766" s="80"/>
      <c r="E766" s="80"/>
      <c r="F766" s="80"/>
      <c r="G766" s="80"/>
      <c r="H766" s="79"/>
    </row>
    <row r="767" spans="2:8" ht="25.5" x14ac:dyDescent="0.25">
      <c r="B767" s="80"/>
      <c r="C767" s="82" t="s">
        <v>5</v>
      </c>
      <c r="D767" s="83"/>
      <c r="E767" s="80"/>
      <c r="F767" s="80"/>
      <c r="G767" s="79"/>
      <c r="H767" s="79"/>
    </row>
    <row r="768" spans="2:8" ht="20.25" x14ac:dyDescent="0.25">
      <c r="B768" s="84"/>
      <c r="C768" s="176" t="s">
        <v>15</v>
      </c>
      <c r="D768" s="179" t="s">
        <v>85</v>
      </c>
      <c r="E768" s="179"/>
      <c r="F768" s="179"/>
      <c r="G768" s="179"/>
      <c r="H768" s="85"/>
    </row>
    <row r="769" spans="2:8" ht="20.25" x14ac:dyDescent="0.25">
      <c r="B769" s="84"/>
      <c r="C769" s="177"/>
      <c r="D769" s="179" t="s">
        <v>87</v>
      </c>
      <c r="E769" s="179"/>
      <c r="F769" s="179"/>
      <c r="G769" s="179"/>
      <c r="H769" s="85"/>
    </row>
    <row r="770" spans="2:8" ht="20.25" x14ac:dyDescent="0.25">
      <c r="B770" s="84"/>
      <c r="C770" s="178"/>
      <c r="D770" s="179" t="s">
        <v>113</v>
      </c>
      <c r="E770" s="179"/>
      <c r="F770" s="179"/>
      <c r="G770" s="179"/>
      <c r="H770" s="85"/>
    </row>
    <row r="771" spans="2:8" x14ac:dyDescent="0.25">
      <c r="B771" s="80"/>
      <c r="C771" s="86" t="s">
        <v>12</v>
      </c>
      <c r="D771" s="87">
        <v>1.8</v>
      </c>
      <c r="E771" s="88"/>
      <c r="F771" s="84"/>
      <c r="G771" s="79"/>
      <c r="H771" s="79"/>
    </row>
    <row r="772" spans="2:8" x14ac:dyDescent="0.25">
      <c r="B772" s="80"/>
      <c r="C772" s="89" t="s">
        <v>9</v>
      </c>
      <c r="D772" s="90">
        <v>160</v>
      </c>
      <c r="E772" s="180" t="s">
        <v>16</v>
      </c>
      <c r="F772" s="181"/>
      <c r="G772" s="184">
        <f>D773/D772</f>
        <v>178.33250000000001</v>
      </c>
      <c r="H772" s="79"/>
    </row>
    <row r="773" spans="2:8" x14ac:dyDescent="0.25">
      <c r="B773" s="80"/>
      <c r="C773" s="89" t="s">
        <v>10</v>
      </c>
      <c r="D773" s="90">
        <v>28533.200000000001</v>
      </c>
      <c r="E773" s="182"/>
      <c r="F773" s="183"/>
      <c r="G773" s="185"/>
      <c r="H773" s="79"/>
    </row>
    <row r="774" spans="2:8" x14ac:dyDescent="0.25">
      <c r="B774" s="80"/>
      <c r="C774" s="91"/>
      <c r="D774" s="92"/>
      <c r="E774" s="93"/>
      <c r="F774" s="80"/>
      <c r="G774" s="79"/>
      <c r="H774" s="79"/>
    </row>
    <row r="775" spans="2:8" x14ac:dyDescent="0.3">
      <c r="B775" s="80"/>
      <c r="C775" s="94" t="s">
        <v>7</v>
      </c>
      <c r="D775" s="95" t="s">
        <v>114</v>
      </c>
      <c r="E775" s="80"/>
      <c r="F775" s="80"/>
      <c r="G775" s="79"/>
      <c r="H775" s="79"/>
    </row>
    <row r="776" spans="2:8" x14ac:dyDescent="0.3">
      <c r="B776" s="80"/>
      <c r="C776" s="94" t="s">
        <v>11</v>
      </c>
      <c r="D776" s="95">
        <v>65</v>
      </c>
      <c r="E776" s="80"/>
      <c r="F776" s="80"/>
      <c r="G776" s="79"/>
      <c r="H776" s="79"/>
    </row>
    <row r="777" spans="2:8" x14ac:dyDescent="0.3">
      <c r="B777" s="80"/>
      <c r="C777" s="94" t="s">
        <v>13</v>
      </c>
      <c r="D777" s="96" t="s">
        <v>34</v>
      </c>
      <c r="E777" s="97"/>
      <c r="F777" s="80"/>
      <c r="G777" s="79"/>
      <c r="H777" s="79"/>
    </row>
    <row r="778" spans="2:8" ht="24" thickBot="1" x14ac:dyDescent="0.3">
      <c r="B778" s="80"/>
      <c r="C778" s="98"/>
      <c r="D778" s="98"/>
      <c r="E778" s="80"/>
      <c r="F778" s="80"/>
      <c r="G778" s="79"/>
      <c r="H778" s="79"/>
    </row>
    <row r="779" spans="2:8" ht="48" thickBot="1" x14ac:dyDescent="0.3">
      <c r="B779" s="191" t="s">
        <v>17</v>
      </c>
      <c r="C779" s="192"/>
      <c r="D779" s="99" t="s">
        <v>20</v>
      </c>
      <c r="E779" s="193" t="s">
        <v>22</v>
      </c>
      <c r="F779" s="194"/>
      <c r="G779" s="100" t="s">
        <v>21</v>
      </c>
      <c r="H779" s="79"/>
    </row>
    <row r="780" spans="2:8" ht="24" thickBot="1" x14ac:dyDescent="0.3">
      <c r="B780" s="195" t="s">
        <v>36</v>
      </c>
      <c r="C780" s="196"/>
      <c r="D780" s="101">
        <v>197.92</v>
      </c>
      <c r="E780" s="102">
        <v>1.8</v>
      </c>
      <c r="F780" s="103" t="s">
        <v>25</v>
      </c>
      <c r="G780" s="104">
        <f t="shared" ref="G780:G787" si="19">D780*E780</f>
        <v>356.25599999999997</v>
      </c>
      <c r="H780" s="197"/>
    </row>
    <row r="781" spans="2:8" x14ac:dyDescent="0.25">
      <c r="B781" s="198" t="s">
        <v>18</v>
      </c>
      <c r="C781" s="199"/>
      <c r="D781" s="105">
        <v>189.45</v>
      </c>
      <c r="E781" s="106">
        <v>0.54</v>
      </c>
      <c r="F781" s="107" t="s">
        <v>26</v>
      </c>
      <c r="G781" s="108">
        <f t="shared" si="19"/>
        <v>102.303</v>
      </c>
      <c r="H781" s="197"/>
    </row>
    <row r="782" spans="2:8" ht="24" thickBot="1" x14ac:dyDescent="0.3">
      <c r="B782" s="200" t="s">
        <v>19</v>
      </c>
      <c r="C782" s="201"/>
      <c r="D782" s="109">
        <v>762.99</v>
      </c>
      <c r="E782" s="110">
        <v>0.54</v>
      </c>
      <c r="F782" s="111" t="s">
        <v>26</v>
      </c>
      <c r="G782" s="112">
        <f t="shared" si="19"/>
        <v>412.01460000000003</v>
      </c>
      <c r="H782" s="197"/>
    </row>
    <row r="783" spans="2:8" ht="24" thickBot="1" x14ac:dyDescent="0.3">
      <c r="B783" s="202" t="s">
        <v>28</v>
      </c>
      <c r="C783" s="203"/>
      <c r="D783" s="113"/>
      <c r="E783" s="113"/>
      <c r="F783" s="114" t="s">
        <v>25</v>
      </c>
      <c r="G783" s="115">
        <f t="shared" si="19"/>
        <v>0</v>
      </c>
      <c r="H783" s="197"/>
    </row>
    <row r="784" spans="2:8" x14ac:dyDescent="0.25">
      <c r="B784" s="198" t="s">
        <v>33</v>
      </c>
      <c r="C784" s="199"/>
      <c r="D784" s="105">
        <v>5358.15</v>
      </c>
      <c r="E784" s="105">
        <v>1.8</v>
      </c>
      <c r="F784" s="107" t="s">
        <v>25</v>
      </c>
      <c r="G784" s="108">
        <f t="shared" si="19"/>
        <v>9644.67</v>
      </c>
      <c r="H784" s="197"/>
    </row>
    <row r="785" spans="2:8" x14ac:dyDescent="0.25">
      <c r="B785" s="204" t="s">
        <v>27</v>
      </c>
      <c r="C785" s="205"/>
      <c r="D785" s="116"/>
      <c r="E785" s="117"/>
      <c r="F785" s="118" t="s">
        <v>25</v>
      </c>
      <c r="G785" s="119">
        <f t="shared" si="19"/>
        <v>0</v>
      </c>
      <c r="H785" s="197"/>
    </row>
    <row r="786" spans="2:8" x14ac:dyDescent="0.25">
      <c r="B786" s="204" t="s">
        <v>29</v>
      </c>
      <c r="C786" s="205"/>
      <c r="D786" s="120">
        <v>4374.5</v>
      </c>
      <c r="E786" s="121">
        <v>1.8</v>
      </c>
      <c r="F786" s="118" t="s">
        <v>25</v>
      </c>
      <c r="G786" s="119">
        <f t="shared" si="19"/>
        <v>7874.1</v>
      </c>
      <c r="H786" s="197"/>
    </row>
    <row r="787" spans="2:8" x14ac:dyDescent="0.25">
      <c r="B787" s="204" t="s">
        <v>30</v>
      </c>
      <c r="C787" s="205"/>
      <c r="D787" s="120">
        <v>1282.45</v>
      </c>
      <c r="E787" s="121">
        <v>1.8</v>
      </c>
      <c r="F787" s="118" t="s">
        <v>25</v>
      </c>
      <c r="G787" s="119">
        <f t="shared" si="19"/>
        <v>2308.4100000000003</v>
      </c>
      <c r="H787" s="197"/>
    </row>
    <row r="788" spans="2:8" x14ac:dyDescent="0.25">
      <c r="B788" s="204" t="s">
        <v>32</v>
      </c>
      <c r="C788" s="205"/>
      <c r="D788" s="120">
        <v>1000.47</v>
      </c>
      <c r="E788" s="121">
        <v>1.8</v>
      </c>
      <c r="F788" s="118" t="s">
        <v>25</v>
      </c>
      <c r="G788" s="119">
        <f>D788*E788</f>
        <v>1800.846</v>
      </c>
      <c r="H788" s="197"/>
    </row>
    <row r="789" spans="2:8" ht="24" thickBot="1" x14ac:dyDescent="0.3">
      <c r="B789" s="200" t="s">
        <v>31</v>
      </c>
      <c r="C789" s="201"/>
      <c r="D789" s="122">
        <v>718.61</v>
      </c>
      <c r="E789" s="109">
        <v>18</v>
      </c>
      <c r="F789" s="111" t="s">
        <v>25</v>
      </c>
      <c r="G789" s="123">
        <f>D789*E789</f>
        <v>12934.98</v>
      </c>
      <c r="H789" s="197"/>
    </row>
    <row r="790" spans="2:8" x14ac:dyDescent="0.25">
      <c r="B790" s="80"/>
      <c r="C790" s="124"/>
      <c r="D790" s="124"/>
      <c r="E790" s="125"/>
      <c r="F790" s="125"/>
      <c r="G790" s="79"/>
      <c r="H790" s="126"/>
    </row>
    <row r="791" spans="2:8" ht="25.5" x14ac:dyDescent="0.25">
      <c r="B791" s="80"/>
      <c r="C791" s="82" t="s">
        <v>14</v>
      </c>
      <c r="D791" s="83"/>
      <c r="E791" s="80"/>
      <c r="F791" s="80"/>
      <c r="G791" s="79"/>
      <c r="H791" s="79"/>
    </row>
    <row r="792" spans="2:8" ht="20.25" x14ac:dyDescent="0.25">
      <c r="B792" s="80"/>
      <c r="C792" s="188" t="s">
        <v>6</v>
      </c>
      <c r="D792" s="127" t="s">
        <v>0</v>
      </c>
      <c r="E792" s="128">
        <f>IF(G780&gt;0, ROUND((G780+D773)/D773,2), 0)</f>
        <v>1.01</v>
      </c>
      <c r="F792" s="128"/>
      <c r="G792" s="84"/>
      <c r="H792" s="80"/>
    </row>
    <row r="793" spans="2:8" x14ac:dyDescent="0.25">
      <c r="B793" s="80"/>
      <c r="C793" s="188"/>
      <c r="D793" s="127" t="s">
        <v>1</v>
      </c>
      <c r="E793" s="128">
        <f>IF(SUM(G781:G782)&gt;0,ROUND((G781+G782+D773)/D773,2),0)</f>
        <v>1.02</v>
      </c>
      <c r="F793" s="128"/>
      <c r="G793" s="129"/>
      <c r="H793" s="130"/>
    </row>
    <row r="794" spans="2:8" x14ac:dyDescent="0.25">
      <c r="B794" s="80"/>
      <c r="C794" s="188"/>
      <c r="D794" s="127" t="s">
        <v>2</v>
      </c>
      <c r="E794" s="128">
        <f>IF(G783&gt;0,ROUND((G783+D773)/D773,2),0)</f>
        <v>0</v>
      </c>
      <c r="F794" s="131"/>
      <c r="G794" s="129"/>
      <c r="H794" s="79"/>
    </row>
    <row r="795" spans="2:8" x14ac:dyDescent="0.25">
      <c r="B795" s="80"/>
      <c r="C795" s="188"/>
      <c r="D795" s="132" t="s">
        <v>3</v>
      </c>
      <c r="E795" s="133">
        <f>IF(SUM(G784:G789)&gt;0,ROUND((SUM(G784:G789)+D773)/D773,2),0)</f>
        <v>2.21</v>
      </c>
      <c r="F795" s="84"/>
      <c r="G795" s="129"/>
      <c r="H795" s="79"/>
    </row>
    <row r="796" spans="2:8" ht="25.5" x14ac:dyDescent="0.25">
      <c r="B796" s="80"/>
      <c r="C796" s="80"/>
      <c r="D796" s="134" t="s">
        <v>4</v>
      </c>
      <c r="E796" s="135">
        <f>SUM(E792:E795)-IF(VALUE(COUNTIF(E792:E795,"&gt;0"))=4,3,0)-IF(VALUE(COUNTIF(E792:E795,"&gt;0"))=3,2,0)-IF(VALUE(COUNTIF(E792:E795,"&gt;0"))=2,1,0)</f>
        <v>2.2400000000000002</v>
      </c>
      <c r="F796" s="136"/>
      <c r="G796" s="79"/>
      <c r="H796" s="79"/>
    </row>
    <row r="797" spans="2:8" x14ac:dyDescent="0.25">
      <c r="B797" s="80"/>
      <c r="C797" s="80"/>
      <c r="D797" s="80"/>
      <c r="E797" s="137"/>
      <c r="F797" s="80"/>
      <c r="G797" s="79"/>
      <c r="H797" s="79"/>
    </row>
    <row r="798" spans="2:8" ht="25.5" x14ac:dyDescent="0.35">
      <c r="B798" s="138"/>
      <c r="C798" s="139" t="s">
        <v>23</v>
      </c>
      <c r="D798" s="189">
        <f>E796*D773</f>
        <v>63914.368000000009</v>
      </c>
      <c r="E798" s="189"/>
      <c r="F798" s="80"/>
      <c r="G798" s="79"/>
      <c r="H798" s="79"/>
    </row>
    <row r="799" spans="2:8" ht="20.25" x14ac:dyDescent="0.3">
      <c r="B799" s="80"/>
      <c r="C799" s="140" t="s">
        <v>8</v>
      </c>
      <c r="D799" s="190">
        <f>D798/D772</f>
        <v>399.46480000000008</v>
      </c>
      <c r="E799" s="190"/>
      <c r="F799" s="80"/>
      <c r="G799" s="80"/>
      <c r="H799" s="141"/>
    </row>
    <row r="800" spans="2:8" ht="20.25" x14ac:dyDescent="0.3">
      <c r="B800" s="80"/>
      <c r="C800" s="140"/>
      <c r="D800" s="143"/>
      <c r="E800" s="143"/>
      <c r="F800" s="80"/>
      <c r="G800" s="80"/>
      <c r="H800" s="144"/>
    </row>
    <row r="801" spans="2:8" x14ac:dyDescent="0.25">
      <c r="B801" s="80"/>
      <c r="C801" s="80"/>
      <c r="D801" s="80"/>
      <c r="E801" s="80"/>
      <c r="F801" s="80"/>
      <c r="G801" s="79"/>
      <c r="H801" s="79"/>
    </row>
    <row r="802" spans="2:8" x14ac:dyDescent="0.25">
      <c r="B802" s="80" t="s">
        <v>129</v>
      </c>
      <c r="C802" s="80"/>
      <c r="D802" s="142"/>
      <c r="E802" s="80"/>
      <c r="F802" s="80"/>
      <c r="G802" s="80" t="s">
        <v>130</v>
      </c>
      <c r="H802" s="79"/>
    </row>
    <row r="803" spans="2:8" x14ac:dyDescent="0.25">
      <c r="B803" s="80"/>
      <c r="C803" s="80"/>
      <c r="D803" s="80"/>
      <c r="E803" s="80"/>
      <c r="F803" s="80"/>
      <c r="G803" s="79"/>
      <c r="H803" s="79"/>
    </row>
    <row r="804" spans="2:8" x14ac:dyDescent="0.25">
      <c r="B804" s="145" t="s">
        <v>131</v>
      </c>
      <c r="C804" s="145"/>
      <c r="D804" s="80"/>
      <c r="E804" s="80"/>
      <c r="F804" s="80"/>
      <c r="G804" s="79"/>
      <c r="H804" s="79"/>
    </row>
    <row r="805" spans="2:8" x14ac:dyDescent="0.25">
      <c r="B805" s="80"/>
      <c r="C805" s="80"/>
      <c r="D805" s="80"/>
      <c r="E805" s="80"/>
      <c r="F805" s="80"/>
      <c r="G805" s="79"/>
      <c r="H805" s="79"/>
    </row>
    <row r="806" spans="2:8" ht="60.75" x14ac:dyDescent="0.8">
      <c r="B806" s="186" t="s">
        <v>55</v>
      </c>
      <c r="C806" s="186"/>
      <c r="D806" s="186"/>
      <c r="E806" s="186"/>
      <c r="F806" s="186"/>
      <c r="G806" s="186"/>
      <c r="H806" s="186"/>
    </row>
    <row r="807" spans="2:8" x14ac:dyDescent="0.25">
      <c r="B807" s="187" t="s">
        <v>37</v>
      </c>
      <c r="C807" s="187"/>
      <c r="D807" s="187"/>
      <c r="E807" s="187"/>
      <c r="F807" s="187"/>
      <c r="G807" s="187"/>
      <c r="H807" s="79"/>
    </row>
    <row r="808" spans="2:8" x14ac:dyDescent="0.25">
      <c r="B808" s="80"/>
      <c r="C808" s="81"/>
      <c r="D808" s="80"/>
      <c r="E808" s="80"/>
      <c r="F808" s="80"/>
      <c r="G808" s="80"/>
      <c r="H808" s="79"/>
    </row>
    <row r="809" spans="2:8" ht="25.5" x14ac:dyDescent="0.25">
      <c r="B809" s="80"/>
      <c r="C809" s="82" t="s">
        <v>5</v>
      </c>
      <c r="D809" s="83"/>
      <c r="E809" s="80"/>
      <c r="F809" s="80"/>
      <c r="G809" s="79"/>
      <c r="H809" s="79"/>
    </row>
    <row r="810" spans="2:8" ht="20.25" x14ac:dyDescent="0.25">
      <c r="B810" s="84"/>
      <c r="C810" s="176" t="s">
        <v>15</v>
      </c>
      <c r="D810" s="179" t="s">
        <v>85</v>
      </c>
      <c r="E810" s="179"/>
      <c r="F810" s="179"/>
      <c r="G810" s="179"/>
      <c r="H810" s="85"/>
    </row>
    <row r="811" spans="2:8" ht="20.25" x14ac:dyDescent="0.25">
      <c r="B811" s="84"/>
      <c r="C811" s="177"/>
      <c r="D811" s="179" t="s">
        <v>87</v>
      </c>
      <c r="E811" s="179"/>
      <c r="F811" s="179"/>
      <c r="G811" s="179"/>
      <c r="H811" s="85"/>
    </row>
    <row r="812" spans="2:8" ht="20.25" x14ac:dyDescent="0.25">
      <c r="B812" s="84"/>
      <c r="C812" s="178"/>
      <c r="D812" s="179" t="s">
        <v>110</v>
      </c>
      <c r="E812" s="179"/>
      <c r="F812" s="179"/>
      <c r="G812" s="179"/>
      <c r="H812" s="85"/>
    </row>
    <row r="813" spans="2:8" x14ac:dyDescent="0.25">
      <c r="B813" s="80"/>
      <c r="C813" s="86" t="s">
        <v>12</v>
      </c>
      <c r="D813" s="87">
        <v>2.2000000000000002</v>
      </c>
      <c r="E813" s="88"/>
      <c r="F813" s="84"/>
      <c r="G813" s="79"/>
      <c r="H813" s="79"/>
    </row>
    <row r="814" spans="2:8" x14ac:dyDescent="0.25">
      <c r="B814" s="80"/>
      <c r="C814" s="89" t="s">
        <v>9</v>
      </c>
      <c r="D814" s="90">
        <v>537</v>
      </c>
      <c r="E814" s="180" t="s">
        <v>16</v>
      </c>
      <c r="F814" s="181"/>
      <c r="G814" s="184">
        <f>D815/D814</f>
        <v>19.631471135940409</v>
      </c>
      <c r="H814" s="79"/>
    </row>
    <row r="815" spans="2:8" x14ac:dyDescent="0.25">
      <c r="B815" s="80"/>
      <c r="C815" s="89" t="s">
        <v>10</v>
      </c>
      <c r="D815" s="90">
        <v>10542.1</v>
      </c>
      <c r="E815" s="182"/>
      <c r="F815" s="183"/>
      <c r="G815" s="185"/>
      <c r="H815" s="79"/>
    </row>
    <row r="816" spans="2:8" x14ac:dyDescent="0.25">
      <c r="B816" s="80"/>
      <c r="C816" s="91"/>
      <c r="D816" s="92"/>
      <c r="E816" s="93"/>
      <c r="F816" s="80"/>
      <c r="G816" s="79"/>
      <c r="H816" s="79"/>
    </row>
    <row r="817" spans="2:8" x14ac:dyDescent="0.3">
      <c r="B817" s="80"/>
      <c r="C817" s="94" t="s">
        <v>7</v>
      </c>
      <c r="D817" s="95" t="s">
        <v>112</v>
      </c>
      <c r="E817" s="80"/>
      <c r="F817" s="80"/>
      <c r="G817" s="79"/>
      <c r="H817" s="79"/>
    </row>
    <row r="818" spans="2:8" x14ac:dyDescent="0.3">
      <c r="B818" s="80"/>
      <c r="C818" s="94" t="s">
        <v>11</v>
      </c>
      <c r="D818" s="95">
        <v>50</v>
      </c>
      <c r="E818" s="80"/>
      <c r="F818" s="80"/>
      <c r="G818" s="79"/>
      <c r="H818" s="79"/>
    </row>
    <row r="819" spans="2:8" x14ac:dyDescent="0.3">
      <c r="B819" s="80"/>
      <c r="C819" s="94" t="s">
        <v>13</v>
      </c>
      <c r="D819" s="96" t="s">
        <v>34</v>
      </c>
      <c r="E819" s="97"/>
      <c r="F819" s="80"/>
      <c r="G819" s="79"/>
      <c r="H819" s="79"/>
    </row>
    <row r="820" spans="2:8" ht="24" thickBot="1" x14ac:dyDescent="0.3">
      <c r="B820" s="80"/>
      <c r="C820" s="98"/>
      <c r="D820" s="98"/>
      <c r="E820" s="80"/>
      <c r="F820" s="80"/>
      <c r="G820" s="79"/>
      <c r="H820" s="79"/>
    </row>
    <row r="821" spans="2:8" ht="48" thickBot="1" x14ac:dyDescent="0.3">
      <c r="B821" s="191" t="s">
        <v>17</v>
      </c>
      <c r="C821" s="192"/>
      <c r="D821" s="99" t="s">
        <v>20</v>
      </c>
      <c r="E821" s="193" t="s">
        <v>22</v>
      </c>
      <c r="F821" s="194"/>
      <c r="G821" s="100" t="s">
        <v>21</v>
      </c>
      <c r="H821" s="79"/>
    </row>
    <row r="822" spans="2:8" ht="24" thickBot="1" x14ac:dyDescent="0.3">
      <c r="B822" s="195" t="s">
        <v>36</v>
      </c>
      <c r="C822" s="196"/>
      <c r="D822" s="101">
        <v>200</v>
      </c>
      <c r="E822" s="102">
        <v>2.2000000000000002</v>
      </c>
      <c r="F822" s="103" t="s">
        <v>25</v>
      </c>
      <c r="G822" s="104">
        <f t="shared" ref="G822:G829" si="20">D822*E822</f>
        <v>440.00000000000006</v>
      </c>
      <c r="H822" s="197"/>
    </row>
    <row r="823" spans="2:8" ht="42" customHeight="1" x14ac:dyDescent="0.25">
      <c r="B823" s="198" t="s">
        <v>18</v>
      </c>
      <c r="C823" s="199"/>
      <c r="D823" s="105">
        <v>189.45</v>
      </c>
      <c r="E823" s="106">
        <v>0.72</v>
      </c>
      <c r="F823" s="107" t="s">
        <v>26</v>
      </c>
      <c r="G823" s="108">
        <f t="shared" si="20"/>
        <v>136.404</v>
      </c>
      <c r="H823" s="197"/>
    </row>
    <row r="824" spans="2:8" ht="24" thickBot="1" x14ac:dyDescent="0.3">
      <c r="B824" s="200" t="s">
        <v>19</v>
      </c>
      <c r="C824" s="201"/>
      <c r="D824" s="109">
        <v>762.99</v>
      </c>
      <c r="E824" s="110">
        <v>0.72</v>
      </c>
      <c r="F824" s="111" t="s">
        <v>26</v>
      </c>
      <c r="G824" s="112">
        <f t="shared" si="20"/>
        <v>549.3528</v>
      </c>
      <c r="H824" s="197"/>
    </row>
    <row r="825" spans="2:8" ht="24" thickBot="1" x14ac:dyDescent="0.3">
      <c r="B825" s="202" t="s">
        <v>28</v>
      </c>
      <c r="C825" s="203"/>
      <c r="D825" s="113"/>
      <c r="E825" s="113"/>
      <c r="F825" s="114" t="s">
        <v>25</v>
      </c>
      <c r="G825" s="115">
        <f t="shared" si="20"/>
        <v>0</v>
      </c>
      <c r="H825" s="197"/>
    </row>
    <row r="826" spans="2:8" x14ac:dyDescent="0.25">
      <c r="B826" s="198" t="s">
        <v>33</v>
      </c>
      <c r="C826" s="199"/>
      <c r="D826" s="105">
        <v>5358.15</v>
      </c>
      <c r="E826" s="105">
        <v>2.2000000000000002</v>
      </c>
      <c r="F826" s="107" t="s">
        <v>25</v>
      </c>
      <c r="G826" s="108">
        <f t="shared" si="20"/>
        <v>11787.93</v>
      </c>
      <c r="H826" s="197"/>
    </row>
    <row r="827" spans="2:8" x14ac:dyDescent="0.25">
      <c r="B827" s="204" t="s">
        <v>27</v>
      </c>
      <c r="C827" s="205"/>
      <c r="D827" s="116"/>
      <c r="E827" s="117"/>
      <c r="F827" s="118" t="s">
        <v>25</v>
      </c>
      <c r="G827" s="119">
        <f t="shared" si="20"/>
        <v>0</v>
      </c>
      <c r="H827" s="197"/>
    </row>
    <row r="828" spans="2:8" x14ac:dyDescent="0.25">
      <c r="B828" s="204" t="s">
        <v>29</v>
      </c>
      <c r="C828" s="205"/>
      <c r="D828" s="120">
        <v>4374.5</v>
      </c>
      <c r="E828" s="121">
        <v>2.2000000000000002</v>
      </c>
      <c r="F828" s="118" t="s">
        <v>25</v>
      </c>
      <c r="G828" s="119">
        <f t="shared" si="20"/>
        <v>9623.9000000000015</v>
      </c>
      <c r="H828" s="197"/>
    </row>
    <row r="829" spans="2:8" x14ac:dyDescent="0.25">
      <c r="B829" s="204" t="s">
        <v>30</v>
      </c>
      <c r="C829" s="205"/>
      <c r="D829" s="120">
        <v>1282.45</v>
      </c>
      <c r="E829" s="121">
        <v>2.2000000000000002</v>
      </c>
      <c r="F829" s="118" t="s">
        <v>25</v>
      </c>
      <c r="G829" s="119">
        <f t="shared" si="20"/>
        <v>2821.3900000000003</v>
      </c>
      <c r="H829" s="197"/>
    </row>
    <row r="830" spans="2:8" x14ac:dyDescent="0.25">
      <c r="B830" s="204" t="s">
        <v>32</v>
      </c>
      <c r="C830" s="205"/>
      <c r="D830" s="120">
        <v>1000.47</v>
      </c>
      <c r="E830" s="121">
        <v>2.2000000000000002</v>
      </c>
      <c r="F830" s="118" t="s">
        <v>25</v>
      </c>
      <c r="G830" s="119">
        <f>D830*E830</f>
        <v>2201.0340000000001</v>
      </c>
      <c r="H830" s="197"/>
    </row>
    <row r="831" spans="2:8" ht="24" thickBot="1" x14ac:dyDescent="0.3">
      <c r="B831" s="200" t="s">
        <v>31</v>
      </c>
      <c r="C831" s="201"/>
      <c r="D831" s="122">
        <v>718.61</v>
      </c>
      <c r="E831" s="109">
        <v>22</v>
      </c>
      <c r="F831" s="111" t="s">
        <v>25</v>
      </c>
      <c r="G831" s="123">
        <f>D831*E831</f>
        <v>15809.42</v>
      </c>
      <c r="H831" s="197"/>
    </row>
    <row r="832" spans="2:8" x14ac:dyDescent="0.25">
      <c r="B832" s="80"/>
      <c r="C832" s="124"/>
      <c r="D832" s="124"/>
      <c r="E832" s="125"/>
      <c r="F832" s="125"/>
      <c r="G832" s="79"/>
      <c r="H832" s="126"/>
    </row>
    <row r="833" spans="2:8" ht="25.5" x14ac:dyDescent="0.25">
      <c r="B833" s="80"/>
      <c r="C833" s="82" t="s">
        <v>14</v>
      </c>
      <c r="D833" s="83"/>
      <c r="E833" s="80"/>
      <c r="F833" s="80"/>
      <c r="G833" s="79"/>
      <c r="H833" s="79"/>
    </row>
    <row r="834" spans="2:8" ht="20.25" x14ac:dyDescent="0.25">
      <c r="B834" s="80"/>
      <c r="C834" s="188" t="s">
        <v>6</v>
      </c>
      <c r="D834" s="127" t="s">
        <v>0</v>
      </c>
      <c r="E834" s="128">
        <f>IF(G822&gt;0, ROUND((G822+D815)/D815,2), 0)</f>
        <v>1.04</v>
      </c>
      <c r="F834" s="128"/>
      <c r="G834" s="84"/>
      <c r="H834" s="80"/>
    </row>
    <row r="835" spans="2:8" x14ac:dyDescent="0.25">
      <c r="B835" s="80"/>
      <c r="C835" s="188"/>
      <c r="D835" s="127" t="s">
        <v>1</v>
      </c>
      <c r="E835" s="128">
        <f>IF(SUM(G823:G824)&gt;0,ROUND((G823+G824+D815)/D815,2),0)</f>
        <v>1.07</v>
      </c>
      <c r="F835" s="128"/>
      <c r="G835" s="129"/>
      <c r="H835" s="130"/>
    </row>
    <row r="836" spans="2:8" x14ac:dyDescent="0.25">
      <c r="B836" s="80"/>
      <c r="C836" s="188"/>
      <c r="D836" s="127" t="s">
        <v>2</v>
      </c>
      <c r="E836" s="128">
        <f>IF(G825&gt;0,ROUND((G825+D815)/D815,2),0)</f>
        <v>0</v>
      </c>
      <c r="F836" s="131"/>
      <c r="G836" s="129"/>
      <c r="H836" s="79"/>
    </row>
    <row r="837" spans="2:8" x14ac:dyDescent="0.25">
      <c r="B837" s="80"/>
      <c r="C837" s="188"/>
      <c r="D837" s="132" t="s">
        <v>3</v>
      </c>
      <c r="E837" s="133">
        <f>IF(SUM(G826:G831)&gt;0,ROUND((SUM(G826:G831)+D815)/D815,2),0)</f>
        <v>5.01</v>
      </c>
      <c r="F837" s="84"/>
      <c r="G837" s="129"/>
      <c r="H837" s="79"/>
    </row>
    <row r="838" spans="2:8" ht="25.5" x14ac:dyDescent="0.25">
      <c r="B838" s="80"/>
      <c r="C838" s="80"/>
      <c r="D838" s="134" t="s">
        <v>4</v>
      </c>
      <c r="E838" s="135">
        <f>SUM(E834:E837)-IF(VALUE(COUNTIF(E834:E837,"&gt;0"))=4,3,0)-IF(VALUE(COUNTIF(E834:E837,"&gt;0"))=3,2,0)-IF(VALUE(COUNTIF(E834:E837,"&gt;0"))=2,1,0)</f>
        <v>5.12</v>
      </c>
      <c r="F838" s="136"/>
      <c r="G838" s="79"/>
      <c r="H838" s="79"/>
    </row>
    <row r="839" spans="2:8" x14ac:dyDescent="0.25">
      <c r="B839" s="80"/>
      <c r="C839" s="80"/>
      <c r="D839" s="80"/>
      <c r="E839" s="137"/>
      <c r="F839" s="80"/>
      <c r="G839" s="79"/>
      <c r="H839" s="79"/>
    </row>
    <row r="840" spans="2:8" ht="25.5" x14ac:dyDescent="0.35">
      <c r="B840" s="138"/>
      <c r="C840" s="139" t="s">
        <v>23</v>
      </c>
      <c r="D840" s="189">
        <f>E838*D815</f>
        <v>53975.552000000003</v>
      </c>
      <c r="E840" s="189"/>
      <c r="F840" s="80"/>
      <c r="G840" s="79"/>
      <c r="H840" s="79"/>
    </row>
    <row r="841" spans="2:8" ht="20.25" x14ac:dyDescent="0.3">
      <c r="B841" s="80"/>
      <c r="C841" s="140" t="s">
        <v>8</v>
      </c>
      <c r="D841" s="190">
        <f>D840/D814</f>
        <v>100.51313221601491</v>
      </c>
      <c r="E841" s="190"/>
      <c r="F841" s="80"/>
      <c r="G841" s="80"/>
      <c r="H841" s="141"/>
    </row>
    <row r="842" spans="2:8" x14ac:dyDescent="0.25">
      <c r="B842" s="80"/>
      <c r="C842" s="80"/>
      <c r="D842" s="80"/>
      <c r="E842" s="80"/>
      <c r="F842" s="80"/>
      <c r="G842" s="79"/>
      <c r="H842" s="79"/>
    </row>
    <row r="843" spans="2:8" x14ac:dyDescent="0.25">
      <c r="B843" s="80" t="s">
        <v>129</v>
      </c>
      <c r="C843" s="80"/>
      <c r="D843" s="142"/>
      <c r="E843" s="80"/>
      <c r="F843" s="80"/>
      <c r="G843" s="80" t="s">
        <v>130</v>
      </c>
      <c r="H843" s="79"/>
    </row>
    <row r="844" spans="2:8" x14ac:dyDescent="0.25">
      <c r="B844" s="80"/>
      <c r="C844" s="80"/>
      <c r="D844" s="80"/>
      <c r="E844" s="80"/>
      <c r="F844" s="80"/>
      <c r="G844" s="79"/>
      <c r="H844" s="79"/>
    </row>
    <row r="845" spans="2:8" x14ac:dyDescent="0.25">
      <c r="B845" s="145" t="s">
        <v>131</v>
      </c>
      <c r="C845" s="145"/>
      <c r="D845" s="80"/>
      <c r="E845" s="80"/>
      <c r="F845" s="80"/>
      <c r="G845" s="79"/>
      <c r="H845" s="79"/>
    </row>
    <row r="846" spans="2:8" x14ac:dyDescent="0.25">
      <c r="B846" s="80"/>
      <c r="C846" s="80"/>
      <c r="D846" s="80"/>
      <c r="E846" s="80"/>
      <c r="F846" s="80"/>
      <c r="G846" s="79"/>
      <c r="H846" s="79"/>
    </row>
    <row r="847" spans="2:8" x14ac:dyDescent="0.25">
      <c r="B847" s="80"/>
      <c r="C847" s="80"/>
      <c r="D847" s="80"/>
      <c r="E847" s="80"/>
      <c r="F847" s="80"/>
      <c r="G847" s="79"/>
      <c r="H847" s="79"/>
    </row>
    <row r="848" spans="2:8" x14ac:dyDescent="0.25">
      <c r="B848" s="80"/>
      <c r="C848" s="80"/>
      <c r="D848" s="80"/>
      <c r="E848" s="80"/>
      <c r="F848" s="80"/>
      <c r="G848" s="79"/>
      <c r="H848" s="79"/>
    </row>
    <row r="849" spans="2:8" x14ac:dyDescent="0.25">
      <c r="B849" s="80"/>
      <c r="C849" s="80"/>
      <c r="D849" s="80"/>
      <c r="E849" s="80"/>
      <c r="F849" s="80"/>
      <c r="G849" s="79"/>
      <c r="H849" s="79"/>
    </row>
    <row r="850" spans="2:8" x14ac:dyDescent="0.25">
      <c r="B850" s="80"/>
      <c r="C850" s="80"/>
      <c r="D850" s="80"/>
      <c r="E850" s="80"/>
      <c r="F850" s="80"/>
      <c r="G850" s="79"/>
      <c r="H850" s="79"/>
    </row>
    <row r="851" spans="2:8" ht="60.75" x14ac:dyDescent="0.8">
      <c r="B851" s="186" t="s">
        <v>56</v>
      </c>
      <c r="C851" s="186"/>
      <c r="D851" s="186"/>
      <c r="E851" s="186"/>
      <c r="F851" s="186"/>
      <c r="G851" s="186"/>
      <c r="H851" s="186"/>
    </row>
    <row r="852" spans="2:8" x14ac:dyDescent="0.25">
      <c r="B852" s="187" t="s">
        <v>37</v>
      </c>
      <c r="C852" s="187"/>
      <c r="D852" s="187"/>
      <c r="E852" s="187"/>
      <c r="F852" s="187"/>
      <c r="G852" s="187"/>
      <c r="H852" s="79"/>
    </row>
    <row r="853" spans="2:8" x14ac:dyDescent="0.25">
      <c r="B853" s="80"/>
      <c r="C853" s="81"/>
      <c r="D853" s="80"/>
      <c r="E853" s="80"/>
      <c r="F853" s="80"/>
      <c r="G853" s="80"/>
      <c r="H853" s="79"/>
    </row>
    <row r="854" spans="2:8" ht="25.5" x14ac:dyDescent="0.25">
      <c r="B854" s="80"/>
      <c r="C854" s="82" t="s">
        <v>5</v>
      </c>
      <c r="D854" s="83"/>
      <c r="E854" s="80"/>
      <c r="F854" s="80"/>
      <c r="G854" s="79"/>
      <c r="H854" s="79"/>
    </row>
    <row r="855" spans="2:8" ht="20.25" x14ac:dyDescent="0.25">
      <c r="B855" s="84"/>
      <c r="C855" s="176" t="s">
        <v>15</v>
      </c>
      <c r="D855" s="179" t="s">
        <v>85</v>
      </c>
      <c r="E855" s="179"/>
      <c r="F855" s="179"/>
      <c r="G855" s="179"/>
      <c r="H855" s="85"/>
    </row>
    <row r="856" spans="2:8" ht="20.25" x14ac:dyDescent="0.25">
      <c r="B856" s="84"/>
      <c r="C856" s="177"/>
      <c r="D856" s="179" t="s">
        <v>87</v>
      </c>
      <c r="E856" s="179"/>
      <c r="F856" s="179"/>
      <c r="G856" s="179"/>
      <c r="H856" s="85"/>
    </row>
    <row r="857" spans="2:8" ht="20.25" x14ac:dyDescent="0.25">
      <c r="B857" s="84"/>
      <c r="C857" s="178"/>
      <c r="D857" s="179" t="s">
        <v>111</v>
      </c>
      <c r="E857" s="179"/>
      <c r="F857" s="179"/>
      <c r="G857" s="179"/>
      <c r="H857" s="85"/>
    </row>
    <row r="858" spans="2:8" x14ac:dyDescent="0.25">
      <c r="B858" s="80"/>
      <c r="C858" s="86" t="s">
        <v>12</v>
      </c>
      <c r="D858" s="87">
        <v>2.2000000000000002</v>
      </c>
      <c r="E858" s="88"/>
      <c r="F858" s="84"/>
      <c r="G858" s="79"/>
      <c r="H858" s="79"/>
    </row>
    <row r="859" spans="2:8" x14ac:dyDescent="0.25">
      <c r="B859" s="80"/>
      <c r="C859" s="89" t="s">
        <v>9</v>
      </c>
      <c r="D859" s="90">
        <v>589</v>
      </c>
      <c r="E859" s="180" t="s">
        <v>16</v>
      </c>
      <c r="F859" s="181"/>
      <c r="G859" s="184">
        <f>D860/D859</f>
        <v>16.683022071307299</v>
      </c>
      <c r="H859" s="79"/>
    </row>
    <row r="860" spans="2:8" x14ac:dyDescent="0.25">
      <c r="B860" s="80"/>
      <c r="C860" s="89" t="s">
        <v>10</v>
      </c>
      <c r="D860" s="90">
        <v>9826.2999999999993</v>
      </c>
      <c r="E860" s="182"/>
      <c r="F860" s="183"/>
      <c r="G860" s="185"/>
      <c r="H860" s="79"/>
    </row>
    <row r="861" spans="2:8" x14ac:dyDescent="0.25">
      <c r="B861" s="80"/>
      <c r="C861" s="91"/>
      <c r="D861" s="92"/>
      <c r="E861" s="93"/>
      <c r="F861" s="80"/>
      <c r="G861" s="79"/>
      <c r="H861" s="79"/>
    </row>
    <row r="862" spans="2:8" x14ac:dyDescent="0.3">
      <c r="B862" s="80"/>
      <c r="C862" s="94" t="s">
        <v>7</v>
      </c>
      <c r="D862" s="95" t="s">
        <v>112</v>
      </c>
      <c r="E862" s="80"/>
      <c r="F862" s="80"/>
      <c r="G862" s="79"/>
      <c r="H862" s="79"/>
    </row>
    <row r="863" spans="2:8" x14ac:dyDescent="0.3">
      <c r="B863" s="80"/>
      <c r="C863" s="94" t="s">
        <v>11</v>
      </c>
      <c r="D863" s="95">
        <v>50</v>
      </c>
      <c r="E863" s="80"/>
      <c r="F863" s="80"/>
      <c r="G863" s="79"/>
      <c r="H863" s="79"/>
    </row>
    <row r="864" spans="2:8" x14ac:dyDescent="0.3">
      <c r="B864" s="80"/>
      <c r="C864" s="94" t="s">
        <v>13</v>
      </c>
      <c r="D864" s="96" t="s">
        <v>34</v>
      </c>
      <c r="E864" s="97"/>
      <c r="F864" s="80"/>
      <c r="G864" s="79"/>
      <c r="H864" s="79"/>
    </row>
    <row r="865" spans="2:8" ht="24" thickBot="1" x14ac:dyDescent="0.3">
      <c r="B865" s="80"/>
      <c r="C865" s="98"/>
      <c r="D865" s="98"/>
      <c r="E865" s="80"/>
      <c r="F865" s="80"/>
      <c r="G865" s="79"/>
      <c r="H865" s="79"/>
    </row>
    <row r="866" spans="2:8" ht="48" thickBot="1" x14ac:dyDescent="0.3">
      <c r="B866" s="191" t="s">
        <v>17</v>
      </c>
      <c r="C866" s="192"/>
      <c r="D866" s="99" t="s">
        <v>20</v>
      </c>
      <c r="E866" s="193" t="s">
        <v>22</v>
      </c>
      <c r="F866" s="194"/>
      <c r="G866" s="100" t="s">
        <v>21</v>
      </c>
      <c r="H866" s="79"/>
    </row>
    <row r="867" spans="2:8" ht="24" thickBot="1" x14ac:dyDescent="0.3">
      <c r="B867" s="195" t="s">
        <v>36</v>
      </c>
      <c r="C867" s="196"/>
      <c r="D867" s="101">
        <v>200</v>
      </c>
      <c r="E867" s="102">
        <v>2.2000000000000002</v>
      </c>
      <c r="F867" s="103" t="s">
        <v>25</v>
      </c>
      <c r="G867" s="104">
        <f t="shared" ref="G867:G874" si="21">D867*E867</f>
        <v>440.00000000000006</v>
      </c>
      <c r="H867" s="197"/>
    </row>
    <row r="868" spans="2:8" ht="40.5" customHeight="1" x14ac:dyDescent="0.25">
      <c r="B868" s="198" t="s">
        <v>18</v>
      </c>
      <c r="C868" s="199"/>
      <c r="D868" s="105">
        <v>189.45</v>
      </c>
      <c r="E868" s="106">
        <v>0.62</v>
      </c>
      <c r="F868" s="107" t="s">
        <v>26</v>
      </c>
      <c r="G868" s="108">
        <f t="shared" si="21"/>
        <v>117.45899999999999</v>
      </c>
      <c r="H868" s="197"/>
    </row>
    <row r="869" spans="2:8" ht="24" thickBot="1" x14ac:dyDescent="0.3">
      <c r="B869" s="200" t="s">
        <v>19</v>
      </c>
      <c r="C869" s="201"/>
      <c r="D869" s="109">
        <v>762.99</v>
      </c>
      <c r="E869" s="110">
        <v>0.62</v>
      </c>
      <c r="F869" s="111" t="s">
        <v>26</v>
      </c>
      <c r="G869" s="112">
        <f t="shared" si="21"/>
        <v>473.05380000000002</v>
      </c>
      <c r="H869" s="197"/>
    </row>
    <row r="870" spans="2:8" ht="24" thickBot="1" x14ac:dyDescent="0.3">
      <c r="B870" s="202" t="s">
        <v>28</v>
      </c>
      <c r="C870" s="203"/>
      <c r="D870" s="113"/>
      <c r="E870" s="113"/>
      <c r="F870" s="114" t="s">
        <v>25</v>
      </c>
      <c r="G870" s="115">
        <f t="shared" si="21"/>
        <v>0</v>
      </c>
      <c r="H870" s="197"/>
    </row>
    <row r="871" spans="2:8" x14ac:dyDescent="0.25">
      <c r="B871" s="198" t="s">
        <v>33</v>
      </c>
      <c r="C871" s="199"/>
      <c r="D871" s="105">
        <v>5358.15</v>
      </c>
      <c r="E871" s="105">
        <v>2.2000000000000002</v>
      </c>
      <c r="F871" s="107" t="s">
        <v>25</v>
      </c>
      <c r="G871" s="108">
        <f t="shared" si="21"/>
        <v>11787.93</v>
      </c>
      <c r="H871" s="197"/>
    </row>
    <row r="872" spans="2:8" x14ac:dyDescent="0.25">
      <c r="B872" s="204" t="s">
        <v>27</v>
      </c>
      <c r="C872" s="205"/>
      <c r="D872" s="116"/>
      <c r="E872" s="117"/>
      <c r="F872" s="118" t="s">
        <v>25</v>
      </c>
      <c r="G872" s="119">
        <f t="shared" si="21"/>
        <v>0</v>
      </c>
      <c r="H872" s="197"/>
    </row>
    <row r="873" spans="2:8" x14ac:dyDescent="0.25">
      <c r="B873" s="204" t="s">
        <v>29</v>
      </c>
      <c r="C873" s="205"/>
      <c r="D873" s="120">
        <v>4374.5</v>
      </c>
      <c r="E873" s="121">
        <v>2.2000000000000002</v>
      </c>
      <c r="F873" s="118" t="s">
        <v>25</v>
      </c>
      <c r="G873" s="119">
        <f t="shared" si="21"/>
        <v>9623.9000000000015</v>
      </c>
      <c r="H873" s="197"/>
    </row>
    <row r="874" spans="2:8" x14ac:dyDescent="0.25">
      <c r="B874" s="204" t="s">
        <v>30</v>
      </c>
      <c r="C874" s="205"/>
      <c r="D874" s="120">
        <v>1282.45</v>
      </c>
      <c r="E874" s="121">
        <v>2.2000000000000002</v>
      </c>
      <c r="F874" s="118" t="s">
        <v>25</v>
      </c>
      <c r="G874" s="119">
        <f t="shared" si="21"/>
        <v>2821.3900000000003</v>
      </c>
      <c r="H874" s="197"/>
    </row>
    <row r="875" spans="2:8" x14ac:dyDescent="0.25">
      <c r="B875" s="204" t="s">
        <v>32</v>
      </c>
      <c r="C875" s="205"/>
      <c r="D875" s="120">
        <v>1000.47</v>
      </c>
      <c r="E875" s="121">
        <v>2.2000000000000002</v>
      </c>
      <c r="F875" s="118" t="s">
        <v>25</v>
      </c>
      <c r="G875" s="119">
        <f>D875*E875</f>
        <v>2201.0340000000001</v>
      </c>
      <c r="H875" s="197"/>
    </row>
    <row r="876" spans="2:8" ht="24" thickBot="1" x14ac:dyDescent="0.3">
      <c r="B876" s="200" t="s">
        <v>31</v>
      </c>
      <c r="C876" s="201"/>
      <c r="D876" s="122">
        <v>718.61</v>
      </c>
      <c r="E876" s="109">
        <v>22</v>
      </c>
      <c r="F876" s="111" t="s">
        <v>25</v>
      </c>
      <c r="G876" s="123">
        <f>D876*E876</f>
        <v>15809.42</v>
      </c>
      <c r="H876" s="197"/>
    </row>
    <row r="877" spans="2:8" x14ac:dyDescent="0.25">
      <c r="B877" s="80"/>
      <c r="C877" s="124"/>
      <c r="D877" s="124"/>
      <c r="E877" s="125"/>
      <c r="F877" s="125"/>
      <c r="G877" s="79"/>
      <c r="H877" s="126"/>
    </row>
    <row r="878" spans="2:8" ht="25.5" x14ac:dyDescent="0.25">
      <c r="B878" s="80"/>
      <c r="C878" s="82" t="s">
        <v>14</v>
      </c>
      <c r="D878" s="83"/>
      <c r="E878" s="80"/>
      <c r="F878" s="80"/>
      <c r="G878" s="79"/>
      <c r="H878" s="79"/>
    </row>
    <row r="879" spans="2:8" ht="20.25" x14ac:dyDescent="0.25">
      <c r="B879" s="80"/>
      <c r="C879" s="188" t="s">
        <v>6</v>
      </c>
      <c r="D879" s="127" t="s">
        <v>0</v>
      </c>
      <c r="E879" s="128">
        <f>IF(G867&gt;0, ROUND((G867+D860)/D860,2), 0)</f>
        <v>1.04</v>
      </c>
      <c r="F879" s="128"/>
      <c r="G879" s="84"/>
      <c r="H879" s="80"/>
    </row>
    <row r="880" spans="2:8" x14ac:dyDescent="0.25">
      <c r="B880" s="80"/>
      <c r="C880" s="188"/>
      <c r="D880" s="127" t="s">
        <v>1</v>
      </c>
      <c r="E880" s="128">
        <f>IF(SUM(G868:G869)&gt;0,ROUND((G868+G869+D860)/D860,2),0)</f>
        <v>1.06</v>
      </c>
      <c r="F880" s="128"/>
      <c r="G880" s="129"/>
      <c r="H880" s="130"/>
    </row>
    <row r="881" spans="2:8" x14ac:dyDescent="0.25">
      <c r="B881" s="80"/>
      <c r="C881" s="188"/>
      <c r="D881" s="127" t="s">
        <v>2</v>
      </c>
      <c r="E881" s="128">
        <f>IF(G870&gt;0,ROUND((G870+D860)/D860,2),0)</f>
        <v>0</v>
      </c>
      <c r="F881" s="131"/>
      <c r="G881" s="129"/>
      <c r="H881" s="79"/>
    </row>
    <row r="882" spans="2:8" x14ac:dyDescent="0.25">
      <c r="B882" s="80"/>
      <c r="C882" s="188"/>
      <c r="D882" s="132" t="s">
        <v>3</v>
      </c>
      <c r="E882" s="133">
        <f>IF(SUM(G871:G876)&gt;0,ROUND((SUM(G871:G876)+D860)/D860,2),0)</f>
        <v>5.3</v>
      </c>
      <c r="F882" s="84"/>
      <c r="G882" s="129"/>
      <c r="H882" s="79"/>
    </row>
    <row r="883" spans="2:8" ht="25.5" x14ac:dyDescent="0.25">
      <c r="B883" s="80"/>
      <c r="C883" s="80"/>
      <c r="D883" s="134" t="s">
        <v>4</v>
      </c>
      <c r="E883" s="135">
        <f>SUM(E879:E882)-IF(VALUE(COUNTIF(E879:E882,"&gt;0"))=4,3,0)-IF(VALUE(COUNTIF(E879:E882,"&gt;0"))=3,2,0)-IF(VALUE(COUNTIF(E879:E882,"&gt;0"))=2,1,0)</f>
        <v>5.4</v>
      </c>
      <c r="F883" s="136"/>
      <c r="G883" s="79"/>
      <c r="H883" s="79"/>
    </row>
    <row r="884" spans="2:8" x14ac:dyDescent="0.25">
      <c r="B884" s="80"/>
      <c r="C884" s="80"/>
      <c r="D884" s="80"/>
      <c r="E884" s="137"/>
      <c r="F884" s="80"/>
      <c r="G884" s="79"/>
      <c r="H884" s="79"/>
    </row>
    <row r="885" spans="2:8" ht="25.5" x14ac:dyDescent="0.35">
      <c r="B885" s="138"/>
      <c r="C885" s="139" t="s">
        <v>23</v>
      </c>
      <c r="D885" s="189">
        <f>E883*D860</f>
        <v>53062.02</v>
      </c>
      <c r="E885" s="189"/>
      <c r="F885" s="80"/>
      <c r="G885" s="79"/>
      <c r="H885" s="79"/>
    </row>
    <row r="886" spans="2:8" ht="20.25" x14ac:dyDescent="0.3">
      <c r="B886" s="80"/>
      <c r="C886" s="140" t="s">
        <v>8</v>
      </c>
      <c r="D886" s="190">
        <f>D885/D859</f>
        <v>90.088319185059419</v>
      </c>
      <c r="E886" s="190"/>
      <c r="F886" s="80"/>
      <c r="G886" s="80"/>
      <c r="H886" s="141"/>
    </row>
    <row r="887" spans="2:8" x14ac:dyDescent="0.25">
      <c r="B887" s="80"/>
      <c r="C887" s="80"/>
      <c r="D887" s="80"/>
      <c r="E887" s="80"/>
      <c r="F887" s="80"/>
      <c r="G887" s="79"/>
      <c r="H887" s="79"/>
    </row>
    <row r="888" spans="2:8" x14ac:dyDescent="0.25">
      <c r="B888" s="80" t="s">
        <v>129</v>
      </c>
      <c r="C888" s="80"/>
      <c r="D888" s="142"/>
      <c r="E888" s="80"/>
      <c r="F888" s="80"/>
      <c r="G888" s="80" t="s">
        <v>130</v>
      </c>
      <c r="H888" s="79"/>
    </row>
    <row r="889" spans="2:8" x14ac:dyDescent="0.25">
      <c r="B889" s="80"/>
      <c r="C889" s="80"/>
      <c r="D889" s="80"/>
      <c r="E889" s="80"/>
      <c r="F889" s="80"/>
      <c r="G889" s="79"/>
      <c r="H889" s="79"/>
    </row>
    <row r="890" spans="2:8" x14ac:dyDescent="0.25">
      <c r="B890" s="145" t="s">
        <v>131</v>
      </c>
      <c r="C890" s="145"/>
      <c r="D890" s="80"/>
      <c r="E890" s="80"/>
      <c r="F890" s="80"/>
      <c r="G890" s="79"/>
      <c r="H890" s="79"/>
    </row>
    <row r="891" spans="2:8" ht="60.75" x14ac:dyDescent="0.8">
      <c r="B891" s="186" t="s">
        <v>57</v>
      </c>
      <c r="C891" s="186"/>
      <c r="D891" s="186"/>
      <c r="E891" s="186"/>
      <c r="F891" s="186"/>
      <c r="G891" s="186"/>
      <c r="H891" s="186"/>
    </row>
    <row r="892" spans="2:8" x14ac:dyDescent="0.25">
      <c r="B892" s="187" t="s">
        <v>37</v>
      </c>
      <c r="C892" s="187"/>
      <c r="D892" s="187"/>
      <c r="E892" s="187"/>
      <c r="F892" s="187"/>
      <c r="G892" s="187"/>
      <c r="H892" s="79"/>
    </row>
    <row r="893" spans="2:8" x14ac:dyDescent="0.25">
      <c r="B893" s="80"/>
      <c r="C893" s="81"/>
      <c r="D893" s="80"/>
      <c r="E893" s="80"/>
      <c r="F893" s="80"/>
      <c r="G893" s="80"/>
      <c r="H893" s="79"/>
    </row>
    <row r="894" spans="2:8" ht="25.5" x14ac:dyDescent="0.25">
      <c r="B894" s="80"/>
      <c r="C894" s="82" t="s">
        <v>5</v>
      </c>
      <c r="D894" s="83"/>
      <c r="E894" s="80"/>
      <c r="F894" s="80"/>
      <c r="G894" s="79"/>
      <c r="H894" s="79"/>
    </row>
    <row r="895" spans="2:8" ht="20.25" x14ac:dyDescent="0.25">
      <c r="B895" s="84"/>
      <c r="C895" s="176" t="s">
        <v>15</v>
      </c>
      <c r="D895" s="179" t="s">
        <v>85</v>
      </c>
      <c r="E895" s="179"/>
      <c r="F895" s="179"/>
      <c r="G895" s="179"/>
      <c r="H895" s="85"/>
    </row>
    <row r="896" spans="2:8" ht="20.25" x14ac:dyDescent="0.25">
      <c r="B896" s="84"/>
      <c r="C896" s="177"/>
      <c r="D896" s="179" t="s">
        <v>87</v>
      </c>
      <c r="E896" s="179"/>
      <c r="F896" s="179"/>
      <c r="G896" s="179"/>
      <c r="H896" s="85"/>
    </row>
    <row r="897" spans="2:8" ht="20.25" x14ac:dyDescent="0.25">
      <c r="B897" s="84"/>
      <c r="C897" s="178"/>
      <c r="D897" s="179" t="s">
        <v>116</v>
      </c>
      <c r="E897" s="179"/>
      <c r="F897" s="179"/>
      <c r="G897" s="179"/>
      <c r="H897" s="85"/>
    </row>
    <row r="898" spans="2:8" x14ac:dyDescent="0.25">
      <c r="B898" s="80"/>
      <c r="C898" s="86" t="s">
        <v>12</v>
      </c>
      <c r="D898" s="87">
        <v>4.2</v>
      </c>
      <c r="E898" s="88"/>
      <c r="F898" s="84"/>
      <c r="G898" s="79"/>
      <c r="H898" s="79"/>
    </row>
    <row r="899" spans="2:8" x14ac:dyDescent="0.25">
      <c r="B899" s="80"/>
      <c r="C899" s="89" t="s">
        <v>9</v>
      </c>
      <c r="D899" s="90">
        <v>498</v>
      </c>
      <c r="E899" s="180" t="s">
        <v>16</v>
      </c>
      <c r="F899" s="181"/>
      <c r="G899" s="184">
        <f>D900/D899</f>
        <v>17.90140562248996</v>
      </c>
      <c r="H899" s="79"/>
    </row>
    <row r="900" spans="2:8" x14ac:dyDescent="0.25">
      <c r="B900" s="80"/>
      <c r="C900" s="89" t="s">
        <v>10</v>
      </c>
      <c r="D900" s="90">
        <v>8914.9</v>
      </c>
      <c r="E900" s="182"/>
      <c r="F900" s="183"/>
      <c r="G900" s="185"/>
      <c r="H900" s="79"/>
    </row>
    <row r="901" spans="2:8" x14ac:dyDescent="0.25">
      <c r="B901" s="80"/>
      <c r="C901" s="91"/>
      <c r="D901" s="92"/>
      <c r="E901" s="93"/>
      <c r="F901" s="80"/>
      <c r="G901" s="79"/>
      <c r="H901" s="79"/>
    </row>
    <row r="902" spans="2:8" x14ac:dyDescent="0.3">
      <c r="B902" s="80"/>
      <c r="C902" s="94" t="s">
        <v>7</v>
      </c>
      <c r="D902" s="95" t="s">
        <v>117</v>
      </c>
      <c r="E902" s="80"/>
      <c r="F902" s="80"/>
      <c r="G902" s="79"/>
      <c r="H902" s="79"/>
    </row>
    <row r="903" spans="2:8" x14ac:dyDescent="0.3">
      <c r="B903" s="80"/>
      <c r="C903" s="94" t="s">
        <v>11</v>
      </c>
      <c r="D903" s="95">
        <v>55</v>
      </c>
      <c r="E903" s="80"/>
      <c r="F903" s="80"/>
      <c r="G903" s="79"/>
      <c r="H903" s="79"/>
    </row>
    <row r="904" spans="2:8" x14ac:dyDescent="0.3">
      <c r="B904" s="80"/>
      <c r="C904" s="94" t="s">
        <v>13</v>
      </c>
      <c r="D904" s="96" t="s">
        <v>34</v>
      </c>
      <c r="E904" s="97"/>
      <c r="F904" s="80"/>
      <c r="G904" s="79"/>
      <c r="H904" s="79"/>
    </row>
    <row r="905" spans="2:8" ht="24" thickBot="1" x14ac:dyDescent="0.3">
      <c r="B905" s="80"/>
      <c r="C905" s="98"/>
      <c r="D905" s="98"/>
      <c r="E905" s="80"/>
      <c r="F905" s="80"/>
      <c r="G905" s="79"/>
      <c r="H905" s="79"/>
    </row>
    <row r="906" spans="2:8" ht="48" thickBot="1" x14ac:dyDescent="0.3">
      <c r="B906" s="191" t="s">
        <v>17</v>
      </c>
      <c r="C906" s="192"/>
      <c r="D906" s="99" t="s">
        <v>20</v>
      </c>
      <c r="E906" s="193" t="s">
        <v>22</v>
      </c>
      <c r="F906" s="194"/>
      <c r="G906" s="100" t="s">
        <v>21</v>
      </c>
      <c r="H906" s="79"/>
    </row>
    <row r="907" spans="2:8" ht="24" thickBot="1" x14ac:dyDescent="0.3">
      <c r="B907" s="195" t="s">
        <v>36</v>
      </c>
      <c r="C907" s="196"/>
      <c r="D907" s="101">
        <v>200</v>
      </c>
      <c r="E907" s="102">
        <v>4.2</v>
      </c>
      <c r="F907" s="103" t="s">
        <v>25</v>
      </c>
      <c r="G907" s="104">
        <f t="shared" ref="G907:G914" si="22">D907*E907</f>
        <v>840</v>
      </c>
      <c r="H907" s="197"/>
    </row>
    <row r="908" spans="2:8" ht="50.25" customHeight="1" x14ac:dyDescent="0.25">
      <c r="B908" s="198" t="s">
        <v>18</v>
      </c>
      <c r="C908" s="199"/>
      <c r="D908" s="105">
        <v>189.45</v>
      </c>
      <c r="E908" s="106">
        <v>0.85499999999999998</v>
      </c>
      <c r="F908" s="107" t="s">
        <v>26</v>
      </c>
      <c r="G908" s="108">
        <f t="shared" si="22"/>
        <v>161.97975</v>
      </c>
      <c r="H908" s="197"/>
    </row>
    <row r="909" spans="2:8" ht="24" thickBot="1" x14ac:dyDescent="0.3">
      <c r="B909" s="200" t="s">
        <v>19</v>
      </c>
      <c r="C909" s="201"/>
      <c r="D909" s="109">
        <v>762.99</v>
      </c>
      <c r="E909" s="110">
        <v>0.85499999999999998</v>
      </c>
      <c r="F909" s="111" t="s">
        <v>26</v>
      </c>
      <c r="G909" s="112">
        <f t="shared" si="22"/>
        <v>652.35645</v>
      </c>
      <c r="H909" s="197"/>
    </row>
    <row r="910" spans="2:8" ht="24" thickBot="1" x14ac:dyDescent="0.3">
      <c r="B910" s="202" t="s">
        <v>28</v>
      </c>
      <c r="C910" s="203"/>
      <c r="D910" s="113"/>
      <c r="E910" s="113"/>
      <c r="F910" s="114" t="s">
        <v>25</v>
      </c>
      <c r="G910" s="115">
        <f t="shared" si="22"/>
        <v>0</v>
      </c>
      <c r="H910" s="197"/>
    </row>
    <row r="911" spans="2:8" x14ac:dyDescent="0.25">
      <c r="B911" s="198" t="s">
        <v>33</v>
      </c>
      <c r="C911" s="199"/>
      <c r="D911" s="105">
        <v>5358.15</v>
      </c>
      <c r="E911" s="105">
        <v>4.2</v>
      </c>
      <c r="F911" s="107" t="s">
        <v>25</v>
      </c>
      <c r="G911" s="108">
        <f t="shared" si="22"/>
        <v>22504.23</v>
      </c>
      <c r="H911" s="197"/>
    </row>
    <row r="912" spans="2:8" x14ac:dyDescent="0.25">
      <c r="B912" s="204" t="s">
        <v>27</v>
      </c>
      <c r="C912" s="205"/>
      <c r="D912" s="116"/>
      <c r="E912" s="117"/>
      <c r="F912" s="118" t="s">
        <v>25</v>
      </c>
      <c r="G912" s="119">
        <f t="shared" si="22"/>
        <v>0</v>
      </c>
      <c r="H912" s="197"/>
    </row>
    <row r="913" spans="2:8" x14ac:dyDescent="0.25">
      <c r="B913" s="204" t="s">
        <v>29</v>
      </c>
      <c r="C913" s="205"/>
      <c r="D913" s="120">
        <v>4374.5</v>
      </c>
      <c r="E913" s="121">
        <v>4.2</v>
      </c>
      <c r="F913" s="118" t="s">
        <v>25</v>
      </c>
      <c r="G913" s="119">
        <f t="shared" si="22"/>
        <v>18372.900000000001</v>
      </c>
      <c r="H913" s="197"/>
    </row>
    <row r="914" spans="2:8" x14ac:dyDescent="0.25">
      <c r="B914" s="204" t="s">
        <v>30</v>
      </c>
      <c r="C914" s="205"/>
      <c r="D914" s="120">
        <v>1282.45</v>
      </c>
      <c r="E914" s="121">
        <v>4.2</v>
      </c>
      <c r="F914" s="118" t="s">
        <v>25</v>
      </c>
      <c r="G914" s="119">
        <f t="shared" si="22"/>
        <v>5386.2900000000009</v>
      </c>
      <c r="H914" s="197"/>
    </row>
    <row r="915" spans="2:8" x14ac:dyDescent="0.25">
      <c r="B915" s="204" t="s">
        <v>32</v>
      </c>
      <c r="C915" s="205"/>
      <c r="D915" s="120">
        <v>1000.47</v>
      </c>
      <c r="E915" s="121">
        <v>4.2</v>
      </c>
      <c r="F915" s="118" t="s">
        <v>25</v>
      </c>
      <c r="G915" s="119">
        <f>D915*E915</f>
        <v>4201.9740000000002</v>
      </c>
      <c r="H915" s="197"/>
    </row>
    <row r="916" spans="2:8" ht="24" thickBot="1" x14ac:dyDescent="0.3">
      <c r="B916" s="200" t="s">
        <v>31</v>
      </c>
      <c r="C916" s="201"/>
      <c r="D916" s="122">
        <v>718.61</v>
      </c>
      <c r="E916" s="109">
        <v>42</v>
      </c>
      <c r="F916" s="111" t="s">
        <v>25</v>
      </c>
      <c r="G916" s="123">
        <f>D916*E916</f>
        <v>30181.62</v>
      </c>
      <c r="H916" s="197"/>
    </row>
    <row r="917" spans="2:8" x14ac:dyDescent="0.25">
      <c r="B917" s="80"/>
      <c r="C917" s="124"/>
      <c r="D917" s="124"/>
      <c r="E917" s="125"/>
      <c r="F917" s="125"/>
      <c r="G917" s="79"/>
      <c r="H917" s="126"/>
    </row>
    <row r="918" spans="2:8" ht="25.5" x14ac:dyDescent="0.25">
      <c r="B918" s="80"/>
      <c r="C918" s="82" t="s">
        <v>14</v>
      </c>
      <c r="D918" s="83"/>
      <c r="E918" s="80"/>
      <c r="F918" s="80"/>
      <c r="G918" s="79"/>
      <c r="H918" s="79"/>
    </row>
    <row r="919" spans="2:8" ht="20.25" x14ac:dyDescent="0.25">
      <c r="B919" s="80"/>
      <c r="C919" s="188" t="s">
        <v>6</v>
      </c>
      <c r="D919" s="127" t="s">
        <v>0</v>
      </c>
      <c r="E919" s="128">
        <f>IF(G907&gt;0, ROUND((G907+D900)/D900,2), 0)</f>
        <v>1.0900000000000001</v>
      </c>
      <c r="F919" s="128"/>
      <c r="G919" s="84"/>
      <c r="H919" s="80"/>
    </row>
    <row r="920" spans="2:8" x14ac:dyDescent="0.25">
      <c r="B920" s="80"/>
      <c r="C920" s="188"/>
      <c r="D920" s="127" t="s">
        <v>1</v>
      </c>
      <c r="E920" s="128">
        <f>IF(SUM(G908:G909)&gt;0,ROUND((G908+G909+D900)/D900,2),0)</f>
        <v>1.0900000000000001</v>
      </c>
      <c r="F920" s="128"/>
      <c r="G920" s="129"/>
      <c r="H920" s="130"/>
    </row>
    <row r="921" spans="2:8" x14ac:dyDescent="0.25">
      <c r="B921" s="80"/>
      <c r="C921" s="188"/>
      <c r="D921" s="127" t="s">
        <v>2</v>
      </c>
      <c r="E921" s="128">
        <f>IF(G910&gt;0,ROUND((G910+D900)/D900,2),0)</f>
        <v>0</v>
      </c>
      <c r="F921" s="131"/>
      <c r="G921" s="129"/>
      <c r="H921" s="79"/>
    </row>
    <row r="922" spans="2:8" x14ac:dyDescent="0.25">
      <c r="B922" s="80"/>
      <c r="C922" s="188"/>
      <c r="D922" s="132" t="s">
        <v>3</v>
      </c>
      <c r="E922" s="133">
        <f>IF(SUM(G911:G916)&gt;0,ROUND((SUM(G911:G916)+D900)/D900,2),0)</f>
        <v>10.050000000000001</v>
      </c>
      <c r="F922" s="84"/>
      <c r="G922" s="129"/>
      <c r="H922" s="79"/>
    </row>
    <row r="923" spans="2:8" ht="25.5" x14ac:dyDescent="0.25">
      <c r="B923" s="80"/>
      <c r="C923" s="80"/>
      <c r="D923" s="134" t="s">
        <v>4</v>
      </c>
      <c r="E923" s="135">
        <f>SUM(E919:E922)-IF(VALUE(COUNTIF(E919:E922,"&gt;0"))=4,3,0)-IF(VALUE(COUNTIF(E919:E922,"&gt;0"))=3,2,0)-IF(VALUE(COUNTIF(E919:E922,"&gt;0"))=2,1,0)</f>
        <v>10.23</v>
      </c>
      <c r="F923" s="136"/>
      <c r="G923" s="79"/>
      <c r="H923" s="79"/>
    </row>
    <row r="924" spans="2:8" x14ac:dyDescent="0.25">
      <c r="B924" s="80"/>
      <c r="C924" s="80"/>
      <c r="D924" s="80"/>
      <c r="E924" s="137"/>
      <c r="F924" s="80"/>
      <c r="G924" s="79"/>
      <c r="H924" s="79"/>
    </row>
    <row r="925" spans="2:8" ht="25.5" x14ac:dyDescent="0.35">
      <c r="B925" s="138"/>
      <c r="C925" s="139" t="s">
        <v>23</v>
      </c>
      <c r="D925" s="189">
        <f>E923*D900</f>
        <v>91199.426999999996</v>
      </c>
      <c r="E925" s="189"/>
      <c r="F925" s="80"/>
      <c r="G925" s="79"/>
      <c r="H925" s="79"/>
    </row>
    <row r="926" spans="2:8" ht="20.25" x14ac:dyDescent="0.3">
      <c r="B926" s="80"/>
      <c r="C926" s="140" t="s">
        <v>8</v>
      </c>
      <c r="D926" s="190">
        <f>D925/D899</f>
        <v>183.13137951807229</v>
      </c>
      <c r="E926" s="190"/>
      <c r="F926" s="80"/>
      <c r="G926" s="80"/>
      <c r="H926" s="141"/>
    </row>
    <row r="927" spans="2:8" x14ac:dyDescent="0.25">
      <c r="B927" s="80"/>
      <c r="C927" s="80"/>
      <c r="D927" s="80"/>
      <c r="E927" s="80"/>
      <c r="F927" s="80"/>
      <c r="G927" s="79"/>
      <c r="H927" s="79"/>
    </row>
    <row r="928" spans="2:8" x14ac:dyDescent="0.25">
      <c r="B928" s="80" t="s">
        <v>129</v>
      </c>
      <c r="C928" s="80"/>
      <c r="D928" s="142"/>
      <c r="E928" s="80"/>
      <c r="F928" s="80"/>
      <c r="G928" s="80" t="s">
        <v>130</v>
      </c>
    </row>
    <row r="929" spans="1:8" x14ac:dyDescent="0.25">
      <c r="B929" s="80"/>
      <c r="C929" s="80"/>
      <c r="D929" s="80"/>
      <c r="E929" s="80"/>
      <c r="F929" s="80"/>
      <c r="G929" s="79"/>
    </row>
    <row r="930" spans="1:8" x14ac:dyDescent="0.25">
      <c r="B930" s="145" t="s">
        <v>131</v>
      </c>
      <c r="C930" s="145"/>
      <c r="D930" s="80"/>
      <c r="E930" s="80"/>
      <c r="F930" s="80"/>
      <c r="G930" s="79"/>
    </row>
    <row r="931" spans="1:8" x14ac:dyDescent="0.25">
      <c r="A931" s="80"/>
      <c r="B931" s="80"/>
      <c r="C931" s="80"/>
      <c r="D931" s="80"/>
      <c r="E931" s="80"/>
      <c r="F931" s="80"/>
      <c r="G931" s="79"/>
      <c r="H931" s="79"/>
    </row>
    <row r="936" spans="1:8" ht="20.25" x14ac:dyDescent="0.25">
      <c r="G936" s="7"/>
      <c r="H936" s="7"/>
    </row>
    <row r="937" spans="1:8" ht="20.25" x14ac:dyDescent="0.25">
      <c r="G937" s="7"/>
      <c r="H937" s="7"/>
    </row>
    <row r="938" spans="1:8" ht="20.25" x14ac:dyDescent="0.25">
      <c r="G938" s="7"/>
      <c r="H938" s="7"/>
    </row>
    <row r="939" spans="1:8" ht="20.25" x14ac:dyDescent="0.25">
      <c r="G939" s="7"/>
      <c r="H939" s="7"/>
    </row>
    <row r="940" spans="1:8" ht="20.25" x14ac:dyDescent="0.25">
      <c r="G940" s="7"/>
      <c r="H940" s="7"/>
    </row>
    <row r="941" spans="1:8" ht="20.25" x14ac:dyDescent="0.25">
      <c r="G941" s="7"/>
      <c r="H941" s="7"/>
    </row>
    <row r="942" spans="1:8" ht="20.25" x14ac:dyDescent="0.25">
      <c r="G942" s="7"/>
      <c r="H942" s="7"/>
    </row>
    <row r="943" spans="1:8" ht="20.25" x14ac:dyDescent="0.25">
      <c r="G943" s="7"/>
      <c r="H943" s="7"/>
    </row>
    <row r="944" spans="1:8" ht="20.25" x14ac:dyDescent="0.25">
      <c r="G944" s="7"/>
      <c r="H944" s="7"/>
    </row>
    <row r="945" spans="7:8" ht="20.25" x14ac:dyDescent="0.25">
      <c r="G945" s="7"/>
      <c r="H945" s="7"/>
    </row>
    <row r="946" spans="7:8" ht="20.25" x14ac:dyDescent="0.25">
      <c r="G946" s="7"/>
      <c r="H946" s="7"/>
    </row>
    <row r="947" spans="7:8" ht="20.25" x14ac:dyDescent="0.25">
      <c r="G947" s="7"/>
      <c r="H947" s="7"/>
    </row>
    <row r="948" spans="7:8" ht="20.25" x14ac:dyDescent="0.25">
      <c r="G948" s="7"/>
      <c r="H948" s="7"/>
    </row>
    <row r="949" spans="7:8" ht="20.25" x14ac:dyDescent="0.25">
      <c r="G949" s="7"/>
      <c r="H949" s="7"/>
    </row>
    <row r="950" spans="7:8" ht="20.25" x14ac:dyDescent="0.25">
      <c r="G950" s="7"/>
      <c r="H950" s="7"/>
    </row>
    <row r="951" spans="7:8" ht="20.25" x14ac:dyDescent="0.25">
      <c r="G951" s="7"/>
      <c r="H951" s="7"/>
    </row>
    <row r="952" spans="7:8" ht="20.25" x14ac:dyDescent="0.25">
      <c r="G952" s="7"/>
      <c r="H952" s="7"/>
    </row>
    <row r="953" spans="7:8" ht="20.25" x14ac:dyDescent="0.25">
      <c r="G953" s="7"/>
      <c r="H953" s="7"/>
    </row>
    <row r="954" spans="7:8" ht="20.25" x14ac:dyDescent="0.25">
      <c r="G954" s="7"/>
      <c r="H954" s="7"/>
    </row>
    <row r="955" spans="7:8" ht="20.25" x14ac:dyDescent="0.25">
      <c r="G955" s="7"/>
      <c r="H955" s="7"/>
    </row>
    <row r="956" spans="7:8" ht="20.25" x14ac:dyDescent="0.25">
      <c r="G956" s="7"/>
      <c r="H956" s="7"/>
    </row>
    <row r="957" spans="7:8" ht="20.25" x14ac:dyDescent="0.25">
      <c r="G957" s="7"/>
      <c r="H957" s="7"/>
    </row>
    <row r="958" spans="7:8" ht="20.25" x14ac:dyDescent="0.25">
      <c r="G958" s="7"/>
      <c r="H958" s="7"/>
    </row>
    <row r="959" spans="7:8" ht="20.25" x14ac:dyDescent="0.25">
      <c r="G959" s="7"/>
      <c r="H959" s="7"/>
    </row>
    <row r="960" spans="7:8" ht="20.25" x14ac:dyDescent="0.25">
      <c r="G960" s="7"/>
      <c r="H960" s="7"/>
    </row>
    <row r="961" spans="7:8" ht="20.25" x14ac:dyDescent="0.25">
      <c r="G961" s="7"/>
      <c r="H961" s="7"/>
    </row>
    <row r="962" spans="7:8" ht="20.25" x14ac:dyDescent="0.25">
      <c r="G962" s="7"/>
      <c r="H962" s="7"/>
    </row>
    <row r="963" spans="7:8" ht="20.25" x14ac:dyDescent="0.25">
      <c r="G963" s="7"/>
      <c r="H963" s="7"/>
    </row>
    <row r="964" spans="7:8" ht="20.25" x14ac:dyDescent="0.25">
      <c r="G964" s="7"/>
      <c r="H964" s="7"/>
    </row>
    <row r="965" spans="7:8" ht="20.25" x14ac:dyDescent="0.25">
      <c r="G965" s="7"/>
      <c r="H965" s="7"/>
    </row>
    <row r="966" spans="7:8" ht="20.25" x14ac:dyDescent="0.25">
      <c r="G966" s="7"/>
      <c r="H966" s="7"/>
    </row>
    <row r="967" spans="7:8" ht="20.25" x14ac:dyDescent="0.25">
      <c r="G967" s="7"/>
      <c r="H967" s="7"/>
    </row>
    <row r="968" spans="7:8" ht="20.25" x14ac:dyDescent="0.25">
      <c r="G968" s="7"/>
      <c r="H968" s="7"/>
    </row>
    <row r="969" spans="7:8" ht="20.25" x14ac:dyDescent="0.25">
      <c r="G969" s="7"/>
      <c r="H969" s="7"/>
    </row>
    <row r="970" spans="7:8" ht="20.25" x14ac:dyDescent="0.25">
      <c r="G970" s="7"/>
      <c r="H970" s="7"/>
    </row>
    <row r="971" spans="7:8" ht="20.25" x14ac:dyDescent="0.25">
      <c r="G971" s="7"/>
      <c r="H971" s="7"/>
    </row>
    <row r="972" spans="7:8" ht="20.25" x14ac:dyDescent="0.25">
      <c r="G972" s="7"/>
      <c r="H972" s="7"/>
    </row>
    <row r="973" spans="7:8" ht="20.25" x14ac:dyDescent="0.25">
      <c r="G973" s="7"/>
      <c r="H973" s="7"/>
    </row>
    <row r="974" spans="7:8" ht="20.25" x14ac:dyDescent="0.25">
      <c r="G974" s="7"/>
      <c r="H974" s="7"/>
    </row>
    <row r="975" spans="7:8" ht="20.25" x14ac:dyDescent="0.25">
      <c r="G975" s="7"/>
      <c r="H975" s="7"/>
    </row>
    <row r="976" spans="7:8" ht="20.25" x14ac:dyDescent="0.25">
      <c r="G976" s="7"/>
      <c r="H976" s="7"/>
    </row>
    <row r="977" spans="7:8" ht="20.25" x14ac:dyDescent="0.25">
      <c r="G977" s="7"/>
      <c r="H977" s="7"/>
    </row>
    <row r="978" spans="7:8" ht="20.25" x14ac:dyDescent="0.25">
      <c r="G978" s="7"/>
      <c r="H978" s="7"/>
    </row>
    <row r="979" spans="7:8" ht="20.25" x14ac:dyDescent="0.25">
      <c r="G979" s="7"/>
      <c r="H979" s="7"/>
    </row>
    <row r="980" spans="7:8" ht="20.25" x14ac:dyDescent="0.25">
      <c r="G980" s="7"/>
      <c r="H980" s="7"/>
    </row>
    <row r="981" spans="7:8" ht="20.25" x14ac:dyDescent="0.25">
      <c r="G981" s="7"/>
      <c r="H981" s="7"/>
    </row>
    <row r="982" spans="7:8" ht="20.25" x14ac:dyDescent="0.25">
      <c r="G982" s="7"/>
      <c r="H982" s="7"/>
    </row>
    <row r="983" spans="7:8" ht="20.25" x14ac:dyDescent="0.25">
      <c r="G983" s="7"/>
      <c r="H983" s="7"/>
    </row>
    <row r="984" spans="7:8" ht="20.25" x14ac:dyDescent="0.25">
      <c r="G984" s="7"/>
      <c r="H984" s="7"/>
    </row>
    <row r="985" spans="7:8" ht="20.25" x14ac:dyDescent="0.25">
      <c r="G985" s="7"/>
      <c r="H985" s="7"/>
    </row>
    <row r="986" spans="7:8" ht="20.25" x14ac:dyDescent="0.25">
      <c r="G986" s="7"/>
      <c r="H986" s="7"/>
    </row>
    <row r="987" spans="7:8" ht="20.25" x14ac:dyDescent="0.25">
      <c r="G987" s="7"/>
      <c r="H987" s="7"/>
    </row>
    <row r="988" spans="7:8" ht="20.25" x14ac:dyDescent="0.25">
      <c r="G988" s="7"/>
      <c r="H988" s="7"/>
    </row>
    <row r="989" spans="7:8" ht="20.25" x14ac:dyDescent="0.25">
      <c r="G989" s="7"/>
      <c r="H989" s="7"/>
    </row>
    <row r="990" spans="7:8" ht="20.25" x14ac:dyDescent="0.25">
      <c r="G990" s="7"/>
      <c r="H990" s="7"/>
    </row>
    <row r="991" spans="7:8" ht="20.25" x14ac:dyDescent="0.25">
      <c r="G991" s="7"/>
      <c r="H991" s="7"/>
    </row>
    <row r="992" spans="7:8" ht="20.25" x14ac:dyDescent="0.25">
      <c r="G992" s="7"/>
      <c r="H992" s="7"/>
    </row>
    <row r="993" spans="7:8" ht="20.25" x14ac:dyDescent="0.25">
      <c r="G993" s="7"/>
      <c r="H993" s="7"/>
    </row>
    <row r="994" spans="7:8" ht="20.25" x14ac:dyDescent="0.25">
      <c r="G994" s="7"/>
      <c r="H994" s="7"/>
    </row>
    <row r="995" spans="7:8" ht="20.25" x14ac:dyDescent="0.25">
      <c r="G995" s="7"/>
      <c r="H995" s="7"/>
    </row>
    <row r="996" spans="7:8" ht="20.25" x14ac:dyDescent="0.25">
      <c r="G996" s="7"/>
      <c r="H996" s="7"/>
    </row>
    <row r="997" spans="7:8" ht="20.25" x14ac:dyDescent="0.25">
      <c r="G997" s="7"/>
      <c r="H997" s="7"/>
    </row>
    <row r="998" spans="7:8" ht="20.25" x14ac:dyDescent="0.25">
      <c r="G998" s="7"/>
      <c r="H998" s="7"/>
    </row>
    <row r="999" spans="7:8" ht="20.25" x14ac:dyDescent="0.25">
      <c r="G999" s="7"/>
      <c r="H999" s="7"/>
    </row>
    <row r="1000" spans="7:8" ht="20.25" x14ac:dyDescent="0.25">
      <c r="G1000" s="7"/>
      <c r="H1000" s="7"/>
    </row>
    <row r="1001" spans="7:8" ht="20.25" x14ac:dyDescent="0.25">
      <c r="G1001" s="7"/>
      <c r="H1001" s="7"/>
    </row>
    <row r="1002" spans="7:8" ht="20.25" x14ac:dyDescent="0.25">
      <c r="G1002" s="7"/>
      <c r="H1002" s="7"/>
    </row>
    <row r="1003" spans="7:8" ht="20.25" x14ac:dyDescent="0.25">
      <c r="G1003" s="7"/>
      <c r="H1003" s="7"/>
    </row>
    <row r="1004" spans="7:8" ht="20.25" x14ac:dyDescent="0.25">
      <c r="G1004" s="7"/>
      <c r="H1004" s="7"/>
    </row>
    <row r="1005" spans="7:8" ht="20.25" x14ac:dyDescent="0.25">
      <c r="G1005" s="7"/>
      <c r="H1005" s="7"/>
    </row>
    <row r="1006" spans="7:8" ht="20.25" x14ac:dyDescent="0.25">
      <c r="G1006" s="7"/>
      <c r="H1006" s="7"/>
    </row>
    <row r="1007" spans="7:8" ht="20.25" x14ac:dyDescent="0.25">
      <c r="G1007" s="7"/>
      <c r="H1007" s="7"/>
    </row>
    <row r="1008" spans="7:8" ht="20.25" x14ac:dyDescent="0.25">
      <c r="G1008" s="7"/>
      <c r="H1008" s="7"/>
    </row>
    <row r="1009" spans="7:8" ht="20.25" x14ac:dyDescent="0.25">
      <c r="G1009" s="7"/>
      <c r="H1009" s="7"/>
    </row>
    <row r="1010" spans="7:8" ht="20.25" x14ac:dyDescent="0.25">
      <c r="G1010" s="7"/>
      <c r="H1010" s="7"/>
    </row>
    <row r="1011" spans="7:8" ht="20.25" x14ac:dyDescent="0.25">
      <c r="G1011" s="7"/>
      <c r="H1011" s="7"/>
    </row>
    <row r="1012" spans="7:8" ht="20.25" x14ac:dyDescent="0.25">
      <c r="G1012" s="7"/>
      <c r="H1012" s="7"/>
    </row>
    <row r="1013" spans="7:8" ht="20.25" x14ac:dyDescent="0.25">
      <c r="G1013" s="7"/>
      <c r="H1013" s="7"/>
    </row>
    <row r="1014" spans="7:8" ht="20.25" x14ac:dyDescent="0.25">
      <c r="G1014" s="7"/>
      <c r="H1014" s="7"/>
    </row>
    <row r="1015" spans="7:8" ht="20.25" x14ac:dyDescent="0.25">
      <c r="G1015" s="7"/>
      <c r="H1015" s="7"/>
    </row>
    <row r="1016" spans="7:8" ht="20.25" x14ac:dyDescent="0.25">
      <c r="G1016" s="7"/>
      <c r="H1016" s="7"/>
    </row>
    <row r="1017" spans="7:8" ht="20.25" x14ac:dyDescent="0.25">
      <c r="G1017" s="7"/>
      <c r="H1017" s="7"/>
    </row>
    <row r="1018" spans="7:8" ht="20.25" x14ac:dyDescent="0.25">
      <c r="G1018" s="7"/>
      <c r="H1018" s="7"/>
    </row>
    <row r="1019" spans="7:8" ht="20.25" x14ac:dyDescent="0.25">
      <c r="G1019" s="7"/>
      <c r="H1019" s="7"/>
    </row>
    <row r="1020" spans="7:8" ht="20.25" x14ac:dyDescent="0.25">
      <c r="G1020" s="7"/>
      <c r="H1020" s="7"/>
    </row>
    <row r="1021" spans="7:8" ht="20.25" x14ac:dyDescent="0.25">
      <c r="G1021" s="7"/>
      <c r="H1021" s="7"/>
    </row>
    <row r="1022" spans="7:8" ht="20.25" x14ac:dyDescent="0.25">
      <c r="G1022" s="7"/>
      <c r="H1022" s="7"/>
    </row>
    <row r="1023" spans="7:8" ht="20.25" x14ac:dyDescent="0.25">
      <c r="G1023" s="7"/>
      <c r="H1023" s="7"/>
    </row>
    <row r="1024" spans="7:8" ht="20.25" x14ac:dyDescent="0.25">
      <c r="G1024" s="7"/>
      <c r="H1024" s="7"/>
    </row>
    <row r="1025" spans="7:8" ht="20.25" x14ac:dyDescent="0.25">
      <c r="G1025" s="7"/>
      <c r="H1025" s="7"/>
    </row>
    <row r="1026" spans="7:8" ht="20.25" x14ac:dyDescent="0.25">
      <c r="G1026" s="7"/>
      <c r="H1026" s="7"/>
    </row>
    <row r="1027" spans="7:8" ht="20.25" x14ac:dyDescent="0.25">
      <c r="G1027" s="7"/>
      <c r="H1027" s="7"/>
    </row>
    <row r="1028" spans="7:8" ht="20.25" x14ac:dyDescent="0.25">
      <c r="G1028" s="7"/>
      <c r="H1028" s="7"/>
    </row>
    <row r="1029" spans="7:8" ht="20.25" x14ac:dyDescent="0.25">
      <c r="G1029" s="7"/>
      <c r="H1029" s="7"/>
    </row>
    <row r="1030" spans="7:8" ht="20.25" x14ac:dyDescent="0.25">
      <c r="G1030" s="7"/>
      <c r="H1030" s="7"/>
    </row>
    <row r="1031" spans="7:8" ht="20.25" x14ac:dyDescent="0.25">
      <c r="G1031" s="7"/>
      <c r="H1031" s="7"/>
    </row>
    <row r="1032" spans="7:8" ht="20.25" x14ac:dyDescent="0.25">
      <c r="G1032" s="7"/>
      <c r="H1032" s="7"/>
    </row>
    <row r="1033" spans="7:8" ht="20.25" x14ac:dyDescent="0.25">
      <c r="G1033" s="7"/>
      <c r="H1033" s="7"/>
    </row>
    <row r="1034" spans="7:8" ht="20.25" x14ac:dyDescent="0.25">
      <c r="G1034" s="7"/>
      <c r="H1034" s="7"/>
    </row>
    <row r="1035" spans="7:8" ht="20.25" x14ac:dyDescent="0.25">
      <c r="G1035" s="7"/>
      <c r="H1035" s="7"/>
    </row>
    <row r="1036" spans="7:8" ht="20.25" x14ac:dyDescent="0.25">
      <c r="G1036" s="7"/>
      <c r="H1036" s="7"/>
    </row>
    <row r="1037" spans="7:8" ht="20.25" x14ac:dyDescent="0.25">
      <c r="G1037" s="7"/>
      <c r="H1037" s="7"/>
    </row>
    <row r="1038" spans="7:8" ht="20.25" x14ac:dyDescent="0.25">
      <c r="G1038" s="7"/>
      <c r="H1038" s="7"/>
    </row>
    <row r="1039" spans="7:8" ht="20.25" x14ac:dyDescent="0.25">
      <c r="G1039" s="7"/>
      <c r="H1039" s="7"/>
    </row>
    <row r="1040" spans="7:8" ht="20.25" x14ac:dyDescent="0.25">
      <c r="G1040" s="7"/>
      <c r="H1040" s="7"/>
    </row>
    <row r="1041" spans="7:8" ht="20.25" x14ac:dyDescent="0.25">
      <c r="G1041" s="7"/>
      <c r="H1041" s="7"/>
    </row>
    <row r="1042" spans="7:8" ht="20.25" x14ac:dyDescent="0.25">
      <c r="G1042" s="7"/>
      <c r="H1042" s="7"/>
    </row>
    <row r="1043" spans="7:8" ht="20.25" x14ac:dyDescent="0.25">
      <c r="G1043" s="7"/>
      <c r="H1043" s="7"/>
    </row>
    <row r="1044" spans="7:8" ht="20.25" x14ac:dyDescent="0.25">
      <c r="G1044" s="7"/>
      <c r="H1044" s="7"/>
    </row>
    <row r="1045" spans="7:8" ht="20.25" x14ac:dyDescent="0.25">
      <c r="G1045" s="7"/>
      <c r="H1045" s="7"/>
    </row>
    <row r="1046" spans="7:8" ht="20.25" x14ac:dyDescent="0.25">
      <c r="G1046" s="7"/>
      <c r="H1046" s="7"/>
    </row>
    <row r="1047" spans="7:8" ht="20.25" x14ac:dyDescent="0.25">
      <c r="G1047" s="7"/>
      <c r="H1047" s="7"/>
    </row>
    <row r="1048" spans="7:8" ht="20.25" x14ac:dyDescent="0.25">
      <c r="G1048" s="7"/>
      <c r="H1048" s="7"/>
    </row>
    <row r="1049" spans="7:8" ht="20.25" x14ac:dyDescent="0.25">
      <c r="G1049" s="7"/>
      <c r="H1049" s="7"/>
    </row>
    <row r="1050" spans="7:8" ht="20.25" x14ac:dyDescent="0.25">
      <c r="G1050" s="7"/>
      <c r="H1050" s="7"/>
    </row>
    <row r="1051" spans="7:8" ht="20.25" x14ac:dyDescent="0.25">
      <c r="G1051" s="7"/>
      <c r="H1051" s="7"/>
    </row>
    <row r="1052" spans="7:8" ht="20.25" x14ac:dyDescent="0.25">
      <c r="G1052" s="7"/>
      <c r="H1052" s="7"/>
    </row>
    <row r="1053" spans="7:8" ht="20.25" x14ac:dyDescent="0.25">
      <c r="G1053" s="7"/>
      <c r="H1053" s="7"/>
    </row>
    <row r="1054" spans="7:8" ht="20.25" x14ac:dyDescent="0.25">
      <c r="G1054" s="7"/>
      <c r="H1054" s="7"/>
    </row>
    <row r="1055" spans="7:8" ht="20.25" x14ac:dyDescent="0.25">
      <c r="G1055" s="7"/>
      <c r="H1055" s="7"/>
    </row>
    <row r="1056" spans="7:8" ht="20.25" x14ac:dyDescent="0.25">
      <c r="G1056" s="7"/>
      <c r="H1056" s="7"/>
    </row>
    <row r="1057" spans="7:8" ht="20.25" x14ac:dyDescent="0.25">
      <c r="G1057" s="7"/>
      <c r="H1057" s="7"/>
    </row>
    <row r="1058" spans="7:8" ht="20.25" x14ac:dyDescent="0.25">
      <c r="G1058" s="7"/>
      <c r="H1058" s="7"/>
    </row>
    <row r="1059" spans="7:8" ht="20.25" x14ac:dyDescent="0.25">
      <c r="G1059" s="7"/>
      <c r="H1059" s="7"/>
    </row>
    <row r="1060" spans="7:8" ht="20.25" x14ac:dyDescent="0.25">
      <c r="G1060" s="7"/>
      <c r="H1060" s="7"/>
    </row>
    <row r="1061" spans="7:8" ht="20.25" x14ac:dyDescent="0.25">
      <c r="G1061" s="7"/>
      <c r="H1061" s="7"/>
    </row>
    <row r="1062" spans="7:8" ht="20.25" x14ac:dyDescent="0.25">
      <c r="G1062" s="7"/>
      <c r="H1062" s="7"/>
    </row>
    <row r="1063" spans="7:8" ht="20.25" x14ac:dyDescent="0.25">
      <c r="G1063" s="7"/>
      <c r="H1063" s="7"/>
    </row>
    <row r="1071" spans="7:8" ht="20.25" x14ac:dyDescent="0.25">
      <c r="G1071" s="7"/>
      <c r="H1071" s="7"/>
    </row>
    <row r="1072" spans="7:8" ht="20.25" x14ac:dyDescent="0.25">
      <c r="G1072" s="7"/>
      <c r="H1072" s="7"/>
    </row>
    <row r="1073" spans="7:8" ht="20.25" x14ac:dyDescent="0.25">
      <c r="G1073" s="7"/>
      <c r="H1073" s="7"/>
    </row>
    <row r="1074" spans="7:8" ht="20.25" x14ac:dyDescent="0.25">
      <c r="G1074" s="7"/>
      <c r="H1074" s="7"/>
    </row>
    <row r="1075" spans="7:8" ht="20.25" x14ac:dyDescent="0.25">
      <c r="G1075" s="7"/>
      <c r="H1075" s="7"/>
    </row>
    <row r="1076" spans="7:8" ht="20.25" x14ac:dyDescent="0.25">
      <c r="G1076" s="7"/>
      <c r="H1076" s="7"/>
    </row>
    <row r="1077" spans="7:8" ht="20.25" x14ac:dyDescent="0.25">
      <c r="G1077" s="7"/>
      <c r="H1077" s="7"/>
    </row>
    <row r="1078" spans="7:8" ht="20.25" x14ac:dyDescent="0.25">
      <c r="G1078" s="7"/>
      <c r="H1078" s="7"/>
    </row>
    <row r="1079" spans="7:8" ht="20.25" x14ac:dyDescent="0.25">
      <c r="G1079" s="7"/>
      <c r="H1079" s="7"/>
    </row>
    <row r="1080" spans="7:8" ht="20.25" x14ac:dyDescent="0.25">
      <c r="G1080" s="7"/>
      <c r="H1080" s="7"/>
    </row>
    <row r="1081" spans="7:8" ht="20.25" x14ac:dyDescent="0.25">
      <c r="G1081" s="7"/>
      <c r="H1081" s="7"/>
    </row>
    <row r="1082" spans="7:8" ht="20.25" x14ac:dyDescent="0.25">
      <c r="G1082" s="7"/>
      <c r="H1082" s="7"/>
    </row>
    <row r="1083" spans="7:8" ht="20.25" x14ac:dyDescent="0.25">
      <c r="G1083" s="7"/>
      <c r="H1083" s="7"/>
    </row>
    <row r="1084" spans="7:8" ht="20.25" x14ac:dyDescent="0.25">
      <c r="G1084" s="7"/>
      <c r="H1084" s="7"/>
    </row>
    <row r="1085" spans="7:8" ht="20.25" x14ac:dyDescent="0.25">
      <c r="G1085" s="7"/>
      <c r="H1085" s="7"/>
    </row>
    <row r="1086" spans="7:8" ht="20.25" x14ac:dyDescent="0.25">
      <c r="G1086" s="7"/>
      <c r="H1086" s="7"/>
    </row>
    <row r="1087" spans="7:8" ht="20.25" x14ac:dyDescent="0.25">
      <c r="G1087" s="7"/>
      <c r="H1087" s="7"/>
    </row>
    <row r="1088" spans="7:8" ht="20.25" x14ac:dyDescent="0.25">
      <c r="G1088" s="7"/>
      <c r="H1088" s="7"/>
    </row>
    <row r="1089" spans="7:8" ht="20.25" x14ac:dyDescent="0.25">
      <c r="G1089" s="7"/>
      <c r="H1089" s="7"/>
    </row>
    <row r="1090" spans="7:8" ht="20.25" x14ac:dyDescent="0.25">
      <c r="G1090" s="7"/>
      <c r="H1090" s="7"/>
    </row>
    <row r="1091" spans="7:8" ht="20.25" x14ac:dyDescent="0.25">
      <c r="G1091" s="7"/>
      <c r="H1091" s="7"/>
    </row>
    <row r="1092" spans="7:8" ht="20.25" x14ac:dyDescent="0.25">
      <c r="G1092" s="7"/>
      <c r="H1092" s="7"/>
    </row>
    <row r="1093" spans="7:8" ht="20.25" x14ac:dyDescent="0.25">
      <c r="G1093" s="7"/>
      <c r="H1093" s="7"/>
    </row>
    <row r="1094" spans="7:8" ht="20.25" x14ac:dyDescent="0.25">
      <c r="G1094" s="7"/>
      <c r="H1094" s="7"/>
    </row>
    <row r="1095" spans="7:8" ht="20.25" x14ac:dyDescent="0.25">
      <c r="G1095" s="7"/>
      <c r="H1095" s="7"/>
    </row>
    <row r="1096" spans="7:8" ht="20.25" x14ac:dyDescent="0.25">
      <c r="G1096" s="7"/>
      <c r="H1096" s="7"/>
    </row>
    <row r="1097" spans="7:8" ht="20.25" x14ac:dyDescent="0.25">
      <c r="G1097" s="7"/>
      <c r="H1097" s="7"/>
    </row>
    <row r="1098" spans="7:8" ht="20.25" x14ac:dyDescent="0.25">
      <c r="G1098" s="7"/>
      <c r="H1098" s="7"/>
    </row>
    <row r="1099" spans="7:8" ht="20.25" x14ac:dyDescent="0.25">
      <c r="G1099" s="7"/>
      <c r="H1099" s="7"/>
    </row>
    <row r="1100" spans="7:8" ht="20.25" x14ac:dyDescent="0.25">
      <c r="G1100" s="7"/>
      <c r="H1100" s="7"/>
    </row>
    <row r="1101" spans="7:8" ht="20.25" x14ac:dyDescent="0.25">
      <c r="G1101" s="7"/>
      <c r="H1101" s="7"/>
    </row>
    <row r="1102" spans="7:8" ht="20.25" x14ac:dyDescent="0.25">
      <c r="G1102" s="7"/>
      <c r="H1102" s="7"/>
    </row>
    <row r="1103" spans="7:8" ht="20.25" x14ac:dyDescent="0.25">
      <c r="G1103" s="7"/>
      <c r="H1103" s="7"/>
    </row>
    <row r="1104" spans="7:8" ht="20.25" x14ac:dyDescent="0.25">
      <c r="G1104" s="7"/>
      <c r="H1104" s="7"/>
    </row>
    <row r="1105" spans="7:8" ht="20.25" x14ac:dyDescent="0.25">
      <c r="G1105" s="7"/>
      <c r="H1105" s="7"/>
    </row>
    <row r="1106" spans="7:8" ht="20.25" x14ac:dyDescent="0.25">
      <c r="G1106" s="7"/>
      <c r="H1106" s="7"/>
    </row>
    <row r="1107" spans="7:8" ht="20.25" x14ac:dyDescent="0.25">
      <c r="G1107" s="7"/>
      <c r="H1107" s="7"/>
    </row>
    <row r="1108" spans="7:8" ht="20.25" x14ac:dyDescent="0.25">
      <c r="G1108" s="7"/>
      <c r="H1108" s="7"/>
    </row>
    <row r="1109" spans="7:8" ht="20.25" x14ac:dyDescent="0.25">
      <c r="G1109" s="7"/>
      <c r="H1109" s="7"/>
    </row>
    <row r="1110" spans="7:8" ht="20.25" x14ac:dyDescent="0.25">
      <c r="G1110" s="7"/>
      <c r="H1110" s="7"/>
    </row>
    <row r="1111" spans="7:8" ht="20.25" x14ac:dyDescent="0.25">
      <c r="G1111" s="7"/>
      <c r="H1111" s="7"/>
    </row>
    <row r="1112" spans="7:8" ht="20.25" x14ac:dyDescent="0.25">
      <c r="G1112" s="7"/>
      <c r="H1112" s="7"/>
    </row>
    <row r="1113" spans="7:8" ht="20.25" x14ac:dyDescent="0.25">
      <c r="G1113" s="7"/>
      <c r="H1113" s="7"/>
    </row>
    <row r="1114" spans="7:8" ht="20.25" x14ac:dyDescent="0.25">
      <c r="G1114" s="7"/>
      <c r="H1114" s="7"/>
    </row>
    <row r="1115" spans="7:8" ht="20.25" x14ac:dyDescent="0.25">
      <c r="G1115" s="7"/>
      <c r="H1115" s="7"/>
    </row>
    <row r="1116" spans="7:8" ht="20.25" x14ac:dyDescent="0.25">
      <c r="G1116" s="7"/>
      <c r="H1116" s="7"/>
    </row>
    <row r="1117" spans="7:8" ht="20.25" x14ac:dyDescent="0.25">
      <c r="G1117" s="7"/>
      <c r="H1117" s="7"/>
    </row>
    <row r="1118" spans="7:8" ht="20.25" x14ac:dyDescent="0.25">
      <c r="G1118" s="7"/>
      <c r="H1118" s="7"/>
    </row>
    <row r="1119" spans="7:8" ht="20.25" x14ac:dyDescent="0.25">
      <c r="G1119" s="7"/>
      <c r="H1119" s="7"/>
    </row>
    <row r="1120" spans="7:8" ht="20.25" x14ac:dyDescent="0.25">
      <c r="G1120" s="7"/>
      <c r="H1120" s="7"/>
    </row>
    <row r="1121" spans="7:8" ht="20.25" x14ac:dyDescent="0.25">
      <c r="G1121" s="7"/>
      <c r="H1121" s="7"/>
    </row>
    <row r="1122" spans="7:8" ht="20.25" x14ac:dyDescent="0.25">
      <c r="G1122" s="7"/>
      <c r="H1122" s="7"/>
    </row>
    <row r="1123" spans="7:8" ht="20.25" x14ac:dyDescent="0.25">
      <c r="G1123" s="7"/>
      <c r="H1123" s="7"/>
    </row>
    <row r="1124" spans="7:8" ht="20.25" x14ac:dyDescent="0.25">
      <c r="G1124" s="7"/>
      <c r="H1124" s="7"/>
    </row>
    <row r="1125" spans="7:8" ht="20.25" x14ac:dyDescent="0.25">
      <c r="G1125" s="7"/>
      <c r="H1125" s="7"/>
    </row>
    <row r="1126" spans="7:8" ht="20.25" x14ac:dyDescent="0.25">
      <c r="G1126" s="7"/>
      <c r="H1126" s="7"/>
    </row>
    <row r="1127" spans="7:8" ht="20.25" x14ac:dyDescent="0.25">
      <c r="G1127" s="7"/>
      <c r="H1127" s="7"/>
    </row>
    <row r="1128" spans="7:8" ht="20.25" x14ac:dyDescent="0.25">
      <c r="G1128" s="7"/>
      <c r="H1128" s="7"/>
    </row>
    <row r="1129" spans="7:8" ht="20.25" x14ac:dyDescent="0.25">
      <c r="G1129" s="7"/>
      <c r="H1129" s="7"/>
    </row>
    <row r="1130" spans="7:8" ht="20.25" x14ac:dyDescent="0.25">
      <c r="G1130" s="7"/>
      <c r="H1130" s="7"/>
    </row>
    <row r="1131" spans="7:8" ht="20.25" x14ac:dyDescent="0.25">
      <c r="G1131" s="7"/>
      <c r="H1131" s="7"/>
    </row>
    <row r="1132" spans="7:8" ht="20.25" x14ac:dyDescent="0.25">
      <c r="G1132" s="7"/>
      <c r="H1132" s="7"/>
    </row>
    <row r="1133" spans="7:8" ht="20.25" x14ac:dyDescent="0.25">
      <c r="G1133" s="7"/>
      <c r="H1133" s="7"/>
    </row>
    <row r="1134" spans="7:8" ht="20.25" x14ac:dyDescent="0.25">
      <c r="G1134" s="7"/>
      <c r="H1134" s="7"/>
    </row>
    <row r="1135" spans="7:8" ht="20.25" x14ac:dyDescent="0.25">
      <c r="G1135" s="7"/>
      <c r="H1135" s="7"/>
    </row>
    <row r="1136" spans="7:8" ht="20.25" x14ac:dyDescent="0.25">
      <c r="G1136" s="7"/>
      <c r="H1136" s="7"/>
    </row>
    <row r="1137" spans="7:8" ht="20.25" x14ac:dyDescent="0.25">
      <c r="G1137" s="7"/>
      <c r="H1137" s="7"/>
    </row>
    <row r="1138" spans="7:8" ht="20.25" x14ac:dyDescent="0.25">
      <c r="G1138" s="7"/>
      <c r="H1138" s="7"/>
    </row>
    <row r="1139" spans="7:8" ht="20.25" x14ac:dyDescent="0.25">
      <c r="G1139" s="7"/>
      <c r="H1139" s="7"/>
    </row>
    <row r="1140" spans="7:8" ht="20.25" x14ac:dyDescent="0.25">
      <c r="G1140" s="7"/>
      <c r="H1140" s="7"/>
    </row>
    <row r="1141" spans="7:8" ht="20.25" x14ac:dyDescent="0.25">
      <c r="G1141" s="7"/>
      <c r="H1141" s="7"/>
    </row>
    <row r="1142" spans="7:8" ht="20.25" x14ac:dyDescent="0.25">
      <c r="G1142" s="7"/>
      <c r="H1142" s="7"/>
    </row>
    <row r="1143" spans="7:8" ht="20.25" x14ac:dyDescent="0.25">
      <c r="G1143" s="7"/>
      <c r="H1143" s="7"/>
    </row>
    <row r="1144" spans="7:8" ht="20.25" x14ac:dyDescent="0.25">
      <c r="G1144" s="7"/>
      <c r="H1144" s="7"/>
    </row>
    <row r="1145" spans="7:8" ht="20.25" x14ac:dyDescent="0.25">
      <c r="G1145" s="7"/>
      <c r="H1145" s="7"/>
    </row>
    <row r="1146" spans="7:8" ht="20.25" x14ac:dyDescent="0.25">
      <c r="G1146" s="7"/>
      <c r="H1146" s="7"/>
    </row>
    <row r="1147" spans="7:8" ht="20.25" x14ac:dyDescent="0.25">
      <c r="G1147" s="7"/>
      <c r="H1147" s="7"/>
    </row>
    <row r="1148" spans="7:8" ht="20.25" x14ac:dyDescent="0.25">
      <c r="G1148" s="7"/>
      <c r="H1148" s="7"/>
    </row>
    <row r="1149" spans="7:8" ht="20.25" x14ac:dyDescent="0.25">
      <c r="G1149" s="7"/>
      <c r="H1149" s="7"/>
    </row>
    <row r="1150" spans="7:8" ht="20.25" x14ac:dyDescent="0.25">
      <c r="G1150" s="7"/>
      <c r="H1150" s="7"/>
    </row>
    <row r="1151" spans="7:8" ht="20.25" x14ac:dyDescent="0.25">
      <c r="G1151" s="7"/>
      <c r="H1151" s="7"/>
    </row>
    <row r="1152" spans="7:8" ht="20.25" x14ac:dyDescent="0.25">
      <c r="G1152" s="7"/>
      <c r="H1152" s="7"/>
    </row>
    <row r="1161" spans="2:8" ht="60.75" x14ac:dyDescent="0.8">
      <c r="B1161" s="159" t="s">
        <v>58</v>
      </c>
      <c r="C1161" s="159"/>
      <c r="D1161" s="159"/>
      <c r="E1161" s="159"/>
      <c r="F1161" s="159"/>
      <c r="G1161" s="159"/>
      <c r="H1161" s="159"/>
    </row>
    <row r="1162" spans="2:8" x14ac:dyDescent="0.25">
      <c r="B1162" s="160" t="s">
        <v>37</v>
      </c>
      <c r="C1162" s="160"/>
      <c r="D1162" s="160"/>
      <c r="E1162" s="160"/>
      <c r="F1162" s="160"/>
      <c r="G1162" s="160"/>
    </row>
    <row r="1163" spans="2:8" x14ac:dyDescent="0.25">
      <c r="C1163" s="52"/>
      <c r="G1163" s="7"/>
    </row>
    <row r="1164" spans="2:8" ht="25.5" x14ac:dyDescent="0.25">
      <c r="C1164" s="14" t="s">
        <v>5</v>
      </c>
      <c r="D1164" s="6"/>
    </row>
    <row r="1165" spans="2:8" ht="20.25" x14ac:dyDescent="0.25">
      <c r="B1165" s="10"/>
      <c r="C1165" s="146" t="s">
        <v>15</v>
      </c>
      <c r="D1165" s="149"/>
      <c r="E1165" s="149"/>
      <c r="F1165" s="149"/>
      <c r="G1165" s="149"/>
      <c r="H1165" s="40"/>
    </row>
    <row r="1166" spans="2:8" ht="20.25" x14ac:dyDescent="0.25">
      <c r="B1166" s="10"/>
      <c r="C1166" s="147"/>
      <c r="D1166" s="149"/>
      <c r="E1166" s="149"/>
      <c r="F1166" s="149"/>
      <c r="G1166" s="149"/>
      <c r="H1166" s="40"/>
    </row>
    <row r="1167" spans="2:8" ht="20.25" x14ac:dyDescent="0.25">
      <c r="B1167" s="10"/>
      <c r="C1167" s="148"/>
      <c r="D1167" s="149"/>
      <c r="E1167" s="149"/>
      <c r="F1167" s="149"/>
      <c r="G1167" s="149"/>
      <c r="H1167" s="40"/>
    </row>
    <row r="1168" spans="2:8" x14ac:dyDescent="0.25">
      <c r="C1168" s="35" t="s">
        <v>12</v>
      </c>
      <c r="D1168" s="53"/>
      <c r="E1168" s="49"/>
      <c r="F1168" s="10"/>
    </row>
    <row r="1169" spans="2:8" x14ac:dyDescent="0.25">
      <c r="C1169" s="1" t="s">
        <v>9</v>
      </c>
      <c r="D1169" s="54"/>
      <c r="E1169" s="150" t="s">
        <v>16</v>
      </c>
      <c r="F1169" s="151"/>
      <c r="G1169" s="154" t="e">
        <f>D1170/D1169</f>
        <v>#DIV/0!</v>
      </c>
    </row>
    <row r="1170" spans="2:8" x14ac:dyDescent="0.25">
      <c r="C1170" s="1" t="s">
        <v>10</v>
      </c>
      <c r="D1170" s="54"/>
      <c r="E1170" s="152"/>
      <c r="F1170" s="153"/>
      <c r="G1170" s="155"/>
    </row>
    <row r="1171" spans="2:8" x14ac:dyDescent="0.25">
      <c r="C1171" s="37"/>
      <c r="D1171" s="38"/>
      <c r="E1171" s="50"/>
    </row>
    <row r="1172" spans="2:8" x14ac:dyDescent="0.3">
      <c r="C1172" s="36" t="s">
        <v>7</v>
      </c>
      <c r="D1172" s="55"/>
    </row>
    <row r="1173" spans="2:8" x14ac:dyDescent="0.3">
      <c r="C1173" s="36" t="s">
        <v>11</v>
      </c>
      <c r="D1173" s="55"/>
    </row>
    <row r="1174" spans="2:8" x14ac:dyDescent="0.3">
      <c r="C1174" s="36" t="s">
        <v>13</v>
      </c>
      <c r="D1174" s="69" t="s">
        <v>34</v>
      </c>
      <c r="E1174" s="41"/>
    </row>
    <row r="1175" spans="2:8" ht="24" thickBot="1" x14ac:dyDescent="0.3">
      <c r="C1175" s="42"/>
      <c r="D1175" s="42"/>
    </row>
    <row r="1176" spans="2:8" ht="48" thickBot="1" x14ac:dyDescent="0.3">
      <c r="B1176" s="174" t="s">
        <v>17</v>
      </c>
      <c r="C1176" s="175"/>
      <c r="D1176" s="23" t="s">
        <v>20</v>
      </c>
      <c r="E1176" s="170" t="s">
        <v>22</v>
      </c>
      <c r="F1176" s="171"/>
      <c r="G1176" s="2" t="s">
        <v>21</v>
      </c>
    </row>
    <row r="1177" spans="2:8" ht="24" thickBot="1" x14ac:dyDescent="0.3">
      <c r="B1177" s="161" t="s">
        <v>36</v>
      </c>
      <c r="C1177" s="162"/>
      <c r="D1177" s="70"/>
      <c r="E1177" s="56"/>
      <c r="F1177" s="18" t="s">
        <v>25</v>
      </c>
      <c r="G1177" s="26">
        <f t="shared" ref="G1177:G1184" si="23">D1177*E1177</f>
        <v>0</v>
      </c>
      <c r="H1177" s="172"/>
    </row>
    <row r="1178" spans="2:8" x14ac:dyDescent="0.25">
      <c r="B1178" s="163" t="s">
        <v>18</v>
      </c>
      <c r="C1178" s="164"/>
      <c r="D1178" s="59">
        <v>189.45</v>
      </c>
      <c r="E1178" s="57"/>
      <c r="F1178" s="19" t="s">
        <v>26</v>
      </c>
      <c r="G1178" s="27">
        <f t="shared" si="23"/>
        <v>0</v>
      </c>
      <c r="H1178" s="172"/>
    </row>
    <row r="1179" spans="2:8" ht="24" thickBot="1" x14ac:dyDescent="0.3">
      <c r="B1179" s="165" t="s">
        <v>19</v>
      </c>
      <c r="C1179" s="166"/>
      <c r="D1179" s="62">
        <v>762.99</v>
      </c>
      <c r="E1179" s="58"/>
      <c r="F1179" s="20" t="s">
        <v>26</v>
      </c>
      <c r="G1179" s="28">
        <f t="shared" si="23"/>
        <v>0</v>
      </c>
      <c r="H1179" s="172"/>
    </row>
    <row r="1180" spans="2:8" ht="24" thickBot="1" x14ac:dyDescent="0.3">
      <c r="B1180" s="167" t="s">
        <v>28</v>
      </c>
      <c r="C1180" s="168"/>
      <c r="D1180" s="71">
        <v>1409.04</v>
      </c>
      <c r="E1180" s="71"/>
      <c r="F1180" s="24" t="s">
        <v>25</v>
      </c>
      <c r="G1180" s="29">
        <f t="shared" si="23"/>
        <v>0</v>
      </c>
      <c r="H1180" s="172"/>
    </row>
    <row r="1181" spans="2:8" x14ac:dyDescent="0.25">
      <c r="B1181" s="163" t="s">
        <v>33</v>
      </c>
      <c r="C1181" s="164"/>
      <c r="D1181" s="59">
        <v>5358.15</v>
      </c>
      <c r="E1181" s="59"/>
      <c r="F1181" s="19" t="s">
        <v>25</v>
      </c>
      <c r="G1181" s="27">
        <f t="shared" si="23"/>
        <v>0</v>
      </c>
      <c r="H1181" s="172"/>
    </row>
    <row r="1182" spans="2:8" x14ac:dyDescent="0.25">
      <c r="B1182" s="156" t="s">
        <v>27</v>
      </c>
      <c r="C1182" s="157"/>
      <c r="D1182" s="72">
        <v>246.53</v>
      </c>
      <c r="E1182" s="60"/>
      <c r="F1182" s="21" t="s">
        <v>25</v>
      </c>
      <c r="G1182" s="30">
        <f t="shared" si="23"/>
        <v>0</v>
      </c>
      <c r="H1182" s="172"/>
    </row>
    <row r="1183" spans="2:8" x14ac:dyDescent="0.25">
      <c r="B1183" s="156" t="s">
        <v>29</v>
      </c>
      <c r="C1183" s="157"/>
      <c r="D1183" s="73">
        <v>4374.5</v>
      </c>
      <c r="E1183" s="61"/>
      <c r="F1183" s="21" t="s">
        <v>25</v>
      </c>
      <c r="G1183" s="30">
        <f t="shared" si="23"/>
        <v>0</v>
      </c>
      <c r="H1183" s="172"/>
    </row>
    <row r="1184" spans="2:8" x14ac:dyDescent="0.25">
      <c r="B1184" s="156" t="s">
        <v>30</v>
      </c>
      <c r="C1184" s="157"/>
      <c r="D1184" s="73">
        <v>3280.75</v>
      </c>
      <c r="E1184" s="61"/>
      <c r="F1184" s="21" t="s">
        <v>25</v>
      </c>
      <c r="G1184" s="30">
        <f t="shared" si="23"/>
        <v>0</v>
      </c>
      <c r="H1184" s="172"/>
    </row>
    <row r="1185" spans="2:8" x14ac:dyDescent="0.25">
      <c r="B1185" s="156" t="s">
        <v>32</v>
      </c>
      <c r="C1185" s="157"/>
      <c r="D1185" s="73">
        <v>1000.47</v>
      </c>
      <c r="E1185" s="61"/>
      <c r="F1185" s="21" t="s">
        <v>25</v>
      </c>
      <c r="G1185" s="30">
        <f>D1185*E1185</f>
        <v>0</v>
      </c>
      <c r="H1185" s="172"/>
    </row>
    <row r="1186" spans="2:8" ht="24" thickBot="1" x14ac:dyDescent="0.3">
      <c r="B1186" s="165" t="s">
        <v>31</v>
      </c>
      <c r="C1186" s="166"/>
      <c r="D1186" s="74">
        <v>718.61</v>
      </c>
      <c r="E1186" s="62"/>
      <c r="F1186" s="20" t="s">
        <v>25</v>
      </c>
      <c r="G1186" s="31">
        <f>D1186*E1186</f>
        <v>0</v>
      </c>
      <c r="H1186" s="172"/>
    </row>
    <row r="1187" spans="2:8" x14ac:dyDescent="0.25">
      <c r="C1187" s="3"/>
      <c r="D1187" s="3"/>
      <c r="E1187" s="4"/>
      <c r="F1187" s="4"/>
      <c r="H1187" s="45"/>
    </row>
    <row r="1188" spans="2:8" ht="25.5" x14ac:dyDescent="0.25">
      <c r="C1188" s="14" t="s">
        <v>14</v>
      </c>
      <c r="D1188" s="6"/>
    </row>
    <row r="1189" spans="2:8" ht="20.25" x14ac:dyDescent="0.25">
      <c r="C1189" s="173" t="s">
        <v>6</v>
      </c>
      <c r="D1189" s="51" t="s">
        <v>0</v>
      </c>
      <c r="E1189" s="9">
        <f>IF(G1177&gt;0, ROUND((G1177+D1170)/D1170,2), 0)</f>
        <v>0</v>
      </c>
      <c r="F1189" s="9"/>
      <c r="G1189" s="10"/>
      <c r="H1189" s="7"/>
    </row>
    <row r="1190" spans="2:8" x14ac:dyDescent="0.25">
      <c r="C1190" s="173"/>
      <c r="D1190" s="51" t="s">
        <v>1</v>
      </c>
      <c r="E1190" s="9">
        <f>IF(SUM(G1178:G1179)&gt;0,ROUND((G1178+G1179+D1170)/D1170,2),0)</f>
        <v>0</v>
      </c>
      <c r="F1190" s="9"/>
      <c r="G1190" s="11"/>
      <c r="H1190" s="47"/>
    </row>
    <row r="1191" spans="2:8" x14ac:dyDescent="0.25">
      <c r="C1191" s="173"/>
      <c r="D1191" s="51" t="s">
        <v>2</v>
      </c>
      <c r="E1191" s="9">
        <f>IF(G1180&gt;0,ROUND((G1180+D1170)/D1170,2),0)</f>
        <v>0</v>
      </c>
      <c r="F1191" s="12"/>
      <c r="G1191" s="11"/>
    </row>
    <row r="1192" spans="2:8" x14ac:dyDescent="0.25">
      <c r="C1192" s="173"/>
      <c r="D1192" s="13" t="s">
        <v>3</v>
      </c>
      <c r="E1192" s="32">
        <f>IF(SUM(G1181:G1186)&gt;0,ROUND((SUM(G1181:G1186)+D1170)/D1170,2),0)</f>
        <v>0</v>
      </c>
      <c r="F1192" s="10"/>
      <c r="G1192" s="11"/>
    </row>
    <row r="1193" spans="2:8" ht="25.5" x14ac:dyDescent="0.25">
      <c r="D1193" s="33" t="s">
        <v>4</v>
      </c>
      <c r="E1193" s="34">
        <f>SUM(E1189:E1192)-IF(VALUE(COUNTIF(E1189:E1192,"&gt;0"))=4,3,0)-IF(VALUE(COUNTIF(E1189:E1192,"&gt;0"))=3,2,0)-IF(VALUE(COUNTIF(E1189:E1192,"&gt;0"))=2,1,0)</f>
        <v>0</v>
      </c>
      <c r="F1193" s="25"/>
    </row>
    <row r="1194" spans="2:8" x14ac:dyDescent="0.25">
      <c r="E1194" s="15"/>
    </row>
    <row r="1195" spans="2:8" ht="25.5" x14ac:dyDescent="0.35">
      <c r="B1195" s="22"/>
      <c r="C1195" s="16" t="s">
        <v>23</v>
      </c>
      <c r="D1195" s="158">
        <f>E1193*D1170</f>
        <v>0</v>
      </c>
      <c r="E1195" s="158"/>
    </row>
    <row r="1196" spans="2:8" ht="20.25" x14ac:dyDescent="0.3">
      <c r="C1196" s="17" t="s">
        <v>8</v>
      </c>
      <c r="D1196" s="169" t="e">
        <f>D1195/D1169</f>
        <v>#DIV/0!</v>
      </c>
      <c r="E1196" s="169"/>
      <c r="G1196" s="7"/>
      <c r="H1196" s="48"/>
    </row>
    <row r="1206" spans="2:8" ht="60.75" x14ac:dyDescent="0.8">
      <c r="B1206" s="159" t="s">
        <v>59</v>
      </c>
      <c r="C1206" s="159"/>
      <c r="D1206" s="159"/>
      <c r="E1206" s="159"/>
      <c r="F1206" s="159"/>
      <c r="G1206" s="159"/>
      <c r="H1206" s="159"/>
    </row>
    <row r="1207" spans="2:8" x14ac:dyDescent="0.25">
      <c r="B1207" s="160" t="s">
        <v>37</v>
      </c>
      <c r="C1207" s="160"/>
      <c r="D1207" s="160"/>
      <c r="E1207" s="160"/>
      <c r="F1207" s="160"/>
      <c r="G1207" s="160"/>
    </row>
    <row r="1208" spans="2:8" x14ac:dyDescent="0.25">
      <c r="C1208" s="52"/>
      <c r="G1208" s="7"/>
    </row>
    <row r="1209" spans="2:8" ht="25.5" x14ac:dyDescent="0.25">
      <c r="C1209" s="14" t="s">
        <v>5</v>
      </c>
      <c r="D1209" s="6"/>
    </row>
    <row r="1210" spans="2:8" ht="20.25" x14ac:dyDescent="0.25">
      <c r="B1210" s="10"/>
      <c r="C1210" s="146" t="s">
        <v>15</v>
      </c>
      <c r="D1210" s="149"/>
      <c r="E1210" s="149"/>
      <c r="F1210" s="149"/>
      <c r="G1210" s="149"/>
      <c r="H1210" s="40"/>
    </row>
    <row r="1211" spans="2:8" ht="20.25" x14ac:dyDescent="0.25">
      <c r="B1211" s="10"/>
      <c r="C1211" s="147"/>
      <c r="D1211" s="149"/>
      <c r="E1211" s="149"/>
      <c r="F1211" s="149"/>
      <c r="G1211" s="149"/>
      <c r="H1211" s="40"/>
    </row>
    <row r="1212" spans="2:8" ht="20.25" x14ac:dyDescent="0.25">
      <c r="B1212" s="10"/>
      <c r="C1212" s="148"/>
      <c r="D1212" s="149"/>
      <c r="E1212" s="149"/>
      <c r="F1212" s="149"/>
      <c r="G1212" s="149"/>
      <c r="H1212" s="40"/>
    </row>
    <row r="1213" spans="2:8" x14ac:dyDescent="0.25">
      <c r="C1213" s="35" t="s">
        <v>12</v>
      </c>
      <c r="D1213" s="53"/>
      <c r="E1213" s="49"/>
      <c r="F1213" s="10"/>
    </row>
    <row r="1214" spans="2:8" x14ac:dyDescent="0.25">
      <c r="C1214" s="1" t="s">
        <v>9</v>
      </c>
      <c r="D1214" s="54"/>
      <c r="E1214" s="150" t="s">
        <v>16</v>
      </c>
      <c r="F1214" s="151"/>
      <c r="G1214" s="154" t="e">
        <f>D1215/D1214</f>
        <v>#DIV/0!</v>
      </c>
    </row>
    <row r="1215" spans="2:8" x14ac:dyDescent="0.25">
      <c r="C1215" s="1" t="s">
        <v>10</v>
      </c>
      <c r="D1215" s="54"/>
      <c r="E1215" s="152"/>
      <c r="F1215" s="153"/>
      <c r="G1215" s="155"/>
    </row>
    <row r="1216" spans="2:8" x14ac:dyDescent="0.25">
      <c r="C1216" s="37"/>
      <c r="D1216" s="38"/>
      <c r="E1216" s="50"/>
    </row>
    <row r="1217" spans="2:8" x14ac:dyDescent="0.3">
      <c r="C1217" s="36" t="s">
        <v>7</v>
      </c>
      <c r="D1217" s="55"/>
    </row>
    <row r="1218" spans="2:8" x14ac:dyDescent="0.3">
      <c r="C1218" s="36" t="s">
        <v>11</v>
      </c>
      <c r="D1218" s="55"/>
    </row>
    <row r="1219" spans="2:8" x14ac:dyDescent="0.3">
      <c r="C1219" s="36" t="s">
        <v>13</v>
      </c>
      <c r="D1219" s="69" t="s">
        <v>34</v>
      </c>
      <c r="E1219" s="41"/>
    </row>
    <row r="1220" spans="2:8" ht="24" thickBot="1" x14ac:dyDescent="0.3">
      <c r="C1220" s="42"/>
      <c r="D1220" s="42"/>
    </row>
    <row r="1221" spans="2:8" ht="48" thickBot="1" x14ac:dyDescent="0.3">
      <c r="B1221" s="174" t="s">
        <v>17</v>
      </c>
      <c r="C1221" s="175"/>
      <c r="D1221" s="23" t="s">
        <v>20</v>
      </c>
      <c r="E1221" s="170" t="s">
        <v>22</v>
      </c>
      <c r="F1221" s="171"/>
      <c r="G1221" s="2" t="s">
        <v>21</v>
      </c>
    </row>
    <row r="1222" spans="2:8" ht="24" thickBot="1" x14ac:dyDescent="0.3">
      <c r="B1222" s="161" t="s">
        <v>36</v>
      </c>
      <c r="C1222" s="162"/>
      <c r="D1222" s="70"/>
      <c r="E1222" s="56"/>
      <c r="F1222" s="18" t="s">
        <v>25</v>
      </c>
      <c r="G1222" s="26">
        <f t="shared" ref="G1222:G1229" si="24">D1222*E1222</f>
        <v>0</v>
      </c>
      <c r="H1222" s="172"/>
    </row>
    <row r="1223" spans="2:8" x14ac:dyDescent="0.25">
      <c r="B1223" s="163" t="s">
        <v>18</v>
      </c>
      <c r="C1223" s="164"/>
      <c r="D1223" s="59">
        <v>97.44</v>
      </c>
      <c r="E1223" s="57"/>
      <c r="F1223" s="19" t="s">
        <v>26</v>
      </c>
      <c r="G1223" s="27">
        <f t="shared" si="24"/>
        <v>0</v>
      </c>
      <c r="H1223" s="172"/>
    </row>
    <row r="1224" spans="2:8" ht="24" thickBot="1" x14ac:dyDescent="0.3">
      <c r="B1224" s="165" t="s">
        <v>19</v>
      </c>
      <c r="C1224" s="166"/>
      <c r="D1224" s="62">
        <v>151.63</v>
      </c>
      <c r="E1224" s="58"/>
      <c r="F1224" s="20" t="s">
        <v>26</v>
      </c>
      <c r="G1224" s="28">
        <f t="shared" si="24"/>
        <v>0</v>
      </c>
      <c r="H1224" s="172"/>
    </row>
    <row r="1225" spans="2:8" ht="24" thickBot="1" x14ac:dyDescent="0.3">
      <c r="B1225" s="167" t="s">
        <v>28</v>
      </c>
      <c r="C1225" s="168"/>
      <c r="D1225" s="71">
        <v>731.97</v>
      </c>
      <c r="E1225" s="71"/>
      <c r="F1225" s="24" t="s">
        <v>25</v>
      </c>
      <c r="G1225" s="29">
        <f t="shared" si="24"/>
        <v>0</v>
      </c>
      <c r="H1225" s="172"/>
    </row>
    <row r="1226" spans="2:8" x14ac:dyDescent="0.25">
      <c r="B1226" s="163" t="s">
        <v>33</v>
      </c>
      <c r="C1226" s="164"/>
      <c r="D1226" s="59">
        <v>652.6</v>
      </c>
      <c r="E1226" s="59"/>
      <c r="F1226" s="19" t="s">
        <v>25</v>
      </c>
      <c r="G1226" s="27">
        <f t="shared" si="24"/>
        <v>0</v>
      </c>
      <c r="H1226" s="172"/>
    </row>
    <row r="1227" spans="2:8" x14ac:dyDescent="0.25">
      <c r="B1227" s="156" t="s">
        <v>27</v>
      </c>
      <c r="C1227" s="157"/>
      <c r="D1227" s="72">
        <v>526.99</v>
      </c>
      <c r="E1227" s="60"/>
      <c r="F1227" s="21" t="s">
        <v>25</v>
      </c>
      <c r="G1227" s="30">
        <f t="shared" si="24"/>
        <v>0</v>
      </c>
      <c r="H1227" s="172"/>
    </row>
    <row r="1228" spans="2:8" x14ac:dyDescent="0.25">
      <c r="B1228" s="156" t="s">
        <v>29</v>
      </c>
      <c r="C1228" s="157"/>
      <c r="D1228" s="73">
        <v>5438.99</v>
      </c>
      <c r="E1228" s="61"/>
      <c r="F1228" s="21" t="s">
        <v>25</v>
      </c>
      <c r="G1228" s="30">
        <f t="shared" si="24"/>
        <v>0</v>
      </c>
      <c r="H1228" s="172"/>
    </row>
    <row r="1229" spans="2:8" x14ac:dyDescent="0.25">
      <c r="B1229" s="156" t="s">
        <v>30</v>
      </c>
      <c r="C1229" s="157"/>
      <c r="D1229" s="73">
        <v>1672.77</v>
      </c>
      <c r="E1229" s="61"/>
      <c r="F1229" s="21" t="s">
        <v>25</v>
      </c>
      <c r="G1229" s="30">
        <f t="shared" si="24"/>
        <v>0</v>
      </c>
      <c r="H1229" s="172"/>
    </row>
    <row r="1230" spans="2:8" x14ac:dyDescent="0.25">
      <c r="B1230" s="156" t="s">
        <v>32</v>
      </c>
      <c r="C1230" s="157"/>
      <c r="D1230" s="73">
        <v>548.24</v>
      </c>
      <c r="E1230" s="61"/>
      <c r="F1230" s="21" t="s">
        <v>25</v>
      </c>
      <c r="G1230" s="30">
        <f>D1230*E1230</f>
        <v>0</v>
      </c>
      <c r="H1230" s="172"/>
    </row>
    <row r="1231" spans="2:8" ht="24" thickBot="1" x14ac:dyDescent="0.3">
      <c r="B1231" s="165" t="s">
        <v>31</v>
      </c>
      <c r="C1231" s="166"/>
      <c r="D1231" s="74">
        <v>340.74</v>
      </c>
      <c r="E1231" s="62"/>
      <c r="F1231" s="20" t="s">
        <v>25</v>
      </c>
      <c r="G1231" s="31">
        <f>D1231*E1231</f>
        <v>0</v>
      </c>
      <c r="H1231" s="172"/>
    </row>
    <row r="1232" spans="2:8" x14ac:dyDescent="0.25">
      <c r="C1232" s="3"/>
      <c r="D1232" s="3"/>
      <c r="E1232" s="4"/>
      <c r="F1232" s="4"/>
      <c r="H1232" s="45"/>
    </row>
    <row r="1233" spans="2:8" ht="25.5" x14ac:dyDescent="0.25">
      <c r="C1233" s="14" t="s">
        <v>14</v>
      </c>
      <c r="D1233" s="6"/>
    </row>
    <row r="1234" spans="2:8" ht="20.25" x14ac:dyDescent="0.25">
      <c r="C1234" s="173" t="s">
        <v>6</v>
      </c>
      <c r="D1234" s="51" t="s">
        <v>0</v>
      </c>
      <c r="E1234" s="9">
        <f>IF(G1222&gt;0, ROUND((G1222+D1215)/D1215,2), 0)</f>
        <v>0</v>
      </c>
      <c r="F1234" s="9"/>
      <c r="G1234" s="10"/>
      <c r="H1234" s="7"/>
    </row>
    <row r="1235" spans="2:8" x14ac:dyDescent="0.25">
      <c r="C1235" s="173"/>
      <c r="D1235" s="51" t="s">
        <v>1</v>
      </c>
      <c r="E1235" s="9">
        <f>IF(SUM(G1223:G1224)&gt;0,ROUND((G1223+G1224+D1215)/D1215,2),0)</f>
        <v>0</v>
      </c>
      <c r="F1235" s="9"/>
      <c r="G1235" s="11"/>
      <c r="H1235" s="47"/>
    </row>
    <row r="1236" spans="2:8" x14ac:dyDescent="0.25">
      <c r="C1236" s="173"/>
      <c r="D1236" s="51" t="s">
        <v>2</v>
      </c>
      <c r="E1236" s="9">
        <f>IF(G1225&gt;0,ROUND((G1225+D1215)/D1215,2),0)</f>
        <v>0</v>
      </c>
      <c r="F1236" s="12"/>
      <c r="G1236" s="11"/>
    </row>
    <row r="1237" spans="2:8" x14ac:dyDescent="0.25">
      <c r="C1237" s="173"/>
      <c r="D1237" s="13" t="s">
        <v>3</v>
      </c>
      <c r="E1237" s="32">
        <f>IF(SUM(G1226:G1231)&gt;0,ROUND((SUM(G1226:G1231)+D1215)/D1215,2),0)</f>
        <v>0</v>
      </c>
      <c r="F1237" s="10"/>
      <c r="G1237" s="11"/>
    </row>
    <row r="1238" spans="2:8" ht="25.5" x14ac:dyDescent="0.25">
      <c r="D1238" s="33" t="s">
        <v>4</v>
      </c>
      <c r="E1238" s="34">
        <f>SUM(E1234:E1237)-IF(VALUE(COUNTIF(E1234:E1237,"&gt;0"))=4,3,0)-IF(VALUE(COUNTIF(E1234:E1237,"&gt;0"))=3,2,0)-IF(VALUE(COUNTIF(E1234:E1237,"&gt;0"))=2,1,0)</f>
        <v>0</v>
      </c>
      <c r="F1238" s="25"/>
    </row>
    <row r="1239" spans="2:8" x14ac:dyDescent="0.25">
      <c r="E1239" s="15"/>
    </row>
    <row r="1240" spans="2:8" ht="25.5" x14ac:dyDescent="0.35">
      <c r="B1240" s="22"/>
      <c r="C1240" s="16" t="s">
        <v>23</v>
      </c>
      <c r="D1240" s="158">
        <f>E1238*D1215</f>
        <v>0</v>
      </c>
      <c r="E1240" s="158"/>
    </row>
    <row r="1241" spans="2:8" ht="20.25" x14ac:dyDescent="0.3">
      <c r="C1241" s="17" t="s">
        <v>8</v>
      </c>
      <c r="D1241" s="169" t="e">
        <f>D1240/D1214</f>
        <v>#DIV/0!</v>
      </c>
      <c r="E1241" s="169"/>
      <c r="G1241" s="7"/>
      <c r="H1241" s="48"/>
    </row>
    <row r="1251" spans="2:8" ht="60.75" x14ac:dyDescent="0.8">
      <c r="B1251" s="159" t="s">
        <v>60</v>
      </c>
      <c r="C1251" s="159"/>
      <c r="D1251" s="159"/>
      <c r="E1251" s="159"/>
      <c r="F1251" s="159"/>
      <c r="G1251" s="159"/>
      <c r="H1251" s="159"/>
    </row>
    <row r="1252" spans="2:8" x14ac:dyDescent="0.25">
      <c r="B1252" s="160" t="s">
        <v>37</v>
      </c>
      <c r="C1252" s="160"/>
      <c r="D1252" s="160"/>
      <c r="E1252" s="160"/>
      <c r="F1252" s="160"/>
      <c r="G1252" s="160"/>
    </row>
    <row r="1253" spans="2:8" x14ac:dyDescent="0.25">
      <c r="C1253" s="52"/>
      <c r="G1253" s="7"/>
    </row>
    <row r="1254" spans="2:8" ht="25.5" x14ac:dyDescent="0.25">
      <c r="C1254" s="14" t="s">
        <v>5</v>
      </c>
      <c r="D1254" s="6"/>
    </row>
    <row r="1255" spans="2:8" ht="20.25" x14ac:dyDescent="0.25">
      <c r="B1255" s="10"/>
      <c r="C1255" s="146" t="s">
        <v>15</v>
      </c>
      <c r="D1255" s="149"/>
      <c r="E1255" s="149"/>
      <c r="F1255" s="149"/>
      <c r="G1255" s="149"/>
      <c r="H1255" s="40"/>
    </row>
    <row r="1256" spans="2:8" ht="20.25" x14ac:dyDescent="0.25">
      <c r="B1256" s="10"/>
      <c r="C1256" s="147"/>
      <c r="D1256" s="149"/>
      <c r="E1256" s="149"/>
      <c r="F1256" s="149"/>
      <c r="G1256" s="149"/>
      <c r="H1256" s="40"/>
    </row>
    <row r="1257" spans="2:8" ht="20.25" x14ac:dyDescent="0.25">
      <c r="B1257" s="10"/>
      <c r="C1257" s="148"/>
      <c r="D1257" s="149"/>
      <c r="E1257" s="149"/>
      <c r="F1257" s="149"/>
      <c r="G1257" s="149"/>
      <c r="H1257" s="40"/>
    </row>
    <row r="1258" spans="2:8" x14ac:dyDescent="0.25">
      <c r="C1258" s="35" t="s">
        <v>12</v>
      </c>
      <c r="D1258" s="53"/>
      <c r="E1258" s="49"/>
      <c r="F1258" s="10"/>
    </row>
    <row r="1259" spans="2:8" x14ac:dyDescent="0.25">
      <c r="C1259" s="1" t="s">
        <v>9</v>
      </c>
      <c r="D1259" s="54"/>
      <c r="E1259" s="150" t="s">
        <v>16</v>
      </c>
      <c r="F1259" s="151"/>
      <c r="G1259" s="154" t="e">
        <f>D1260/D1259</f>
        <v>#DIV/0!</v>
      </c>
    </row>
    <row r="1260" spans="2:8" x14ac:dyDescent="0.25">
      <c r="C1260" s="1" t="s">
        <v>10</v>
      </c>
      <c r="D1260" s="54"/>
      <c r="E1260" s="152"/>
      <c r="F1260" s="153"/>
      <c r="G1260" s="155"/>
    </row>
    <row r="1261" spans="2:8" x14ac:dyDescent="0.25">
      <c r="C1261" s="37"/>
      <c r="D1261" s="38"/>
      <c r="E1261" s="50"/>
    </row>
    <row r="1262" spans="2:8" x14ac:dyDescent="0.3">
      <c r="C1262" s="36" t="s">
        <v>7</v>
      </c>
      <c r="D1262" s="55"/>
    </row>
    <row r="1263" spans="2:8" x14ac:dyDescent="0.3">
      <c r="C1263" s="36" t="s">
        <v>11</v>
      </c>
      <c r="D1263" s="55"/>
    </row>
    <row r="1264" spans="2:8" x14ac:dyDescent="0.3">
      <c r="C1264" s="36" t="s">
        <v>13</v>
      </c>
      <c r="D1264" s="69" t="s">
        <v>34</v>
      </c>
      <c r="E1264" s="41"/>
    </row>
    <row r="1265" spans="2:8" ht="24" thickBot="1" x14ac:dyDescent="0.3">
      <c r="C1265" s="42"/>
      <c r="D1265" s="42"/>
    </row>
    <row r="1266" spans="2:8" ht="48" thickBot="1" x14ac:dyDescent="0.3">
      <c r="B1266" s="174" t="s">
        <v>17</v>
      </c>
      <c r="C1266" s="175"/>
      <c r="D1266" s="23" t="s">
        <v>20</v>
      </c>
      <c r="E1266" s="170" t="s">
        <v>22</v>
      </c>
      <c r="F1266" s="171"/>
      <c r="G1266" s="2" t="s">
        <v>21</v>
      </c>
    </row>
    <row r="1267" spans="2:8" ht="24" thickBot="1" x14ac:dyDescent="0.3">
      <c r="B1267" s="161" t="s">
        <v>36</v>
      </c>
      <c r="C1267" s="162"/>
      <c r="D1267" s="70"/>
      <c r="E1267" s="56"/>
      <c r="F1267" s="18" t="s">
        <v>25</v>
      </c>
      <c r="G1267" s="26">
        <f t="shared" ref="G1267:G1274" si="25">D1267*E1267</f>
        <v>0</v>
      </c>
      <c r="H1267" s="172"/>
    </row>
    <row r="1268" spans="2:8" x14ac:dyDescent="0.25">
      <c r="B1268" s="163" t="s">
        <v>18</v>
      </c>
      <c r="C1268" s="164"/>
      <c r="D1268" s="59">
        <v>97.44</v>
      </c>
      <c r="E1268" s="57"/>
      <c r="F1268" s="19" t="s">
        <v>26</v>
      </c>
      <c r="G1268" s="27">
        <f t="shared" si="25"/>
        <v>0</v>
      </c>
      <c r="H1268" s="172"/>
    </row>
    <row r="1269" spans="2:8" ht="24" thickBot="1" x14ac:dyDescent="0.3">
      <c r="B1269" s="165" t="s">
        <v>19</v>
      </c>
      <c r="C1269" s="166"/>
      <c r="D1269" s="62">
        <v>151.63</v>
      </c>
      <c r="E1269" s="58"/>
      <c r="F1269" s="20" t="s">
        <v>26</v>
      </c>
      <c r="G1269" s="28">
        <f t="shared" si="25"/>
        <v>0</v>
      </c>
      <c r="H1269" s="172"/>
    </row>
    <row r="1270" spans="2:8" ht="24" thickBot="1" x14ac:dyDescent="0.3">
      <c r="B1270" s="167" t="s">
        <v>28</v>
      </c>
      <c r="C1270" s="168"/>
      <c r="D1270" s="71">
        <v>731.97</v>
      </c>
      <c r="E1270" s="71"/>
      <c r="F1270" s="24" t="s">
        <v>25</v>
      </c>
      <c r="G1270" s="29">
        <f t="shared" si="25"/>
        <v>0</v>
      </c>
      <c r="H1270" s="172"/>
    </row>
    <row r="1271" spans="2:8" x14ac:dyDescent="0.25">
      <c r="B1271" s="163" t="s">
        <v>33</v>
      </c>
      <c r="C1271" s="164"/>
      <c r="D1271" s="59">
        <v>652.6</v>
      </c>
      <c r="E1271" s="59"/>
      <c r="F1271" s="19" t="s">
        <v>25</v>
      </c>
      <c r="G1271" s="27">
        <f t="shared" si="25"/>
        <v>0</v>
      </c>
      <c r="H1271" s="172"/>
    </row>
    <row r="1272" spans="2:8" x14ac:dyDescent="0.25">
      <c r="B1272" s="156" t="s">
        <v>27</v>
      </c>
      <c r="C1272" s="157"/>
      <c r="D1272" s="72">
        <v>526.99</v>
      </c>
      <c r="E1272" s="60"/>
      <c r="F1272" s="21" t="s">
        <v>25</v>
      </c>
      <c r="G1272" s="30">
        <f t="shared" si="25"/>
        <v>0</v>
      </c>
      <c r="H1272" s="172"/>
    </row>
    <row r="1273" spans="2:8" x14ac:dyDescent="0.25">
      <c r="B1273" s="156" t="s">
        <v>29</v>
      </c>
      <c r="C1273" s="157"/>
      <c r="D1273" s="73">
        <v>5438.99</v>
      </c>
      <c r="E1273" s="61"/>
      <c r="F1273" s="21" t="s">
        <v>25</v>
      </c>
      <c r="G1273" s="30">
        <f t="shared" si="25"/>
        <v>0</v>
      </c>
      <c r="H1273" s="172"/>
    </row>
    <row r="1274" spans="2:8" x14ac:dyDescent="0.25">
      <c r="B1274" s="156" t="s">
        <v>30</v>
      </c>
      <c r="C1274" s="157"/>
      <c r="D1274" s="73">
        <v>1672.77</v>
      </c>
      <c r="E1274" s="61"/>
      <c r="F1274" s="21" t="s">
        <v>25</v>
      </c>
      <c r="G1274" s="30">
        <f t="shared" si="25"/>
        <v>0</v>
      </c>
      <c r="H1274" s="172"/>
    </row>
    <row r="1275" spans="2:8" x14ac:dyDescent="0.25">
      <c r="B1275" s="156" t="s">
        <v>32</v>
      </c>
      <c r="C1275" s="157"/>
      <c r="D1275" s="73">
        <v>548.24</v>
      </c>
      <c r="E1275" s="61"/>
      <c r="F1275" s="21" t="s">
        <v>25</v>
      </c>
      <c r="G1275" s="30">
        <f>D1275*E1275</f>
        <v>0</v>
      </c>
      <c r="H1275" s="172"/>
    </row>
    <row r="1276" spans="2:8" ht="24" thickBot="1" x14ac:dyDescent="0.3">
      <c r="B1276" s="165" t="s">
        <v>31</v>
      </c>
      <c r="C1276" s="166"/>
      <c r="D1276" s="74">
        <v>340.74</v>
      </c>
      <c r="E1276" s="62"/>
      <c r="F1276" s="20" t="s">
        <v>25</v>
      </c>
      <c r="G1276" s="31">
        <f>D1276*E1276</f>
        <v>0</v>
      </c>
      <c r="H1276" s="172"/>
    </row>
    <row r="1277" spans="2:8" x14ac:dyDescent="0.25">
      <c r="C1277" s="3"/>
      <c r="D1277" s="3"/>
      <c r="E1277" s="4"/>
      <c r="F1277" s="4"/>
      <c r="H1277" s="45"/>
    </row>
    <row r="1278" spans="2:8" ht="25.5" x14ac:dyDescent="0.25">
      <c r="C1278" s="14" t="s">
        <v>14</v>
      </c>
      <c r="D1278" s="6"/>
    </row>
    <row r="1279" spans="2:8" ht="20.25" x14ac:dyDescent="0.25">
      <c r="C1279" s="173" t="s">
        <v>6</v>
      </c>
      <c r="D1279" s="51" t="s">
        <v>0</v>
      </c>
      <c r="E1279" s="9">
        <f>IF(G1267&gt;0, ROUND((G1267+D1260)/D1260,2), 0)</f>
        <v>0</v>
      </c>
      <c r="F1279" s="9"/>
      <c r="G1279" s="10"/>
      <c r="H1279" s="7"/>
    </row>
    <row r="1280" spans="2:8" x14ac:dyDescent="0.25">
      <c r="C1280" s="173"/>
      <c r="D1280" s="51" t="s">
        <v>1</v>
      </c>
      <c r="E1280" s="9">
        <f>IF(SUM(G1268:G1269)&gt;0,ROUND((G1268+G1269+D1260)/D1260,2),0)</f>
        <v>0</v>
      </c>
      <c r="F1280" s="9"/>
      <c r="G1280" s="11"/>
      <c r="H1280" s="47"/>
    </row>
    <row r="1281" spans="2:8" x14ac:dyDescent="0.25">
      <c r="C1281" s="173"/>
      <c r="D1281" s="51" t="s">
        <v>2</v>
      </c>
      <c r="E1281" s="9">
        <f>IF(G1270&gt;0,ROUND((G1270+D1260)/D1260,2),0)</f>
        <v>0</v>
      </c>
      <c r="F1281" s="12"/>
      <c r="G1281" s="11"/>
    </row>
    <row r="1282" spans="2:8" x14ac:dyDescent="0.25">
      <c r="C1282" s="173"/>
      <c r="D1282" s="13" t="s">
        <v>3</v>
      </c>
      <c r="E1282" s="32">
        <f>IF(SUM(G1271:G1276)&gt;0,ROUND((SUM(G1271:G1276)+D1260)/D1260,2),0)</f>
        <v>0</v>
      </c>
      <c r="F1282" s="10"/>
      <c r="G1282" s="11"/>
    </row>
    <row r="1283" spans="2:8" ht="25.5" x14ac:dyDescent="0.25">
      <c r="D1283" s="33" t="s">
        <v>4</v>
      </c>
      <c r="E1283" s="34">
        <f>SUM(E1279:E1282)-IF(VALUE(COUNTIF(E1279:E1282,"&gt;0"))=4,3,0)-IF(VALUE(COUNTIF(E1279:E1282,"&gt;0"))=3,2,0)-IF(VALUE(COUNTIF(E1279:E1282,"&gt;0"))=2,1,0)</f>
        <v>0</v>
      </c>
      <c r="F1283" s="25"/>
    </row>
    <row r="1284" spans="2:8" x14ac:dyDescent="0.25">
      <c r="E1284" s="15"/>
    </row>
    <row r="1285" spans="2:8" ht="25.5" x14ac:dyDescent="0.35">
      <c r="B1285" s="22"/>
      <c r="C1285" s="16" t="s">
        <v>23</v>
      </c>
      <c r="D1285" s="158">
        <f>E1283*D1260</f>
        <v>0</v>
      </c>
      <c r="E1285" s="158"/>
    </row>
    <row r="1286" spans="2:8" ht="20.25" x14ac:dyDescent="0.3">
      <c r="C1286" s="17" t="s">
        <v>8</v>
      </c>
      <c r="D1286" s="169" t="e">
        <f>D1285/D1259</f>
        <v>#DIV/0!</v>
      </c>
      <c r="E1286" s="169"/>
      <c r="G1286" s="7"/>
      <c r="H1286" s="48"/>
    </row>
    <row r="1296" spans="2:8" ht="60.75" x14ac:dyDescent="0.8">
      <c r="B1296" s="159" t="s">
        <v>105</v>
      </c>
      <c r="C1296" s="159"/>
      <c r="D1296" s="159"/>
      <c r="E1296" s="159"/>
      <c r="F1296" s="159"/>
      <c r="G1296" s="159"/>
      <c r="H1296" s="159"/>
    </row>
    <row r="1297" spans="2:8" x14ac:dyDescent="0.25">
      <c r="B1297" s="160" t="s">
        <v>37</v>
      </c>
      <c r="C1297" s="160"/>
      <c r="D1297" s="160"/>
      <c r="E1297" s="160"/>
      <c r="F1297" s="160"/>
      <c r="G1297" s="160"/>
    </row>
    <row r="1298" spans="2:8" x14ac:dyDescent="0.25">
      <c r="C1298" s="52"/>
      <c r="G1298" s="7"/>
    </row>
    <row r="1299" spans="2:8" ht="25.5" x14ac:dyDescent="0.25">
      <c r="C1299" s="14" t="s">
        <v>5</v>
      </c>
      <c r="D1299" s="6"/>
    </row>
    <row r="1300" spans="2:8" ht="20.25" x14ac:dyDescent="0.25">
      <c r="B1300" s="10"/>
      <c r="C1300" s="146" t="s">
        <v>15</v>
      </c>
      <c r="D1300" s="149"/>
      <c r="E1300" s="149"/>
      <c r="F1300" s="149"/>
      <c r="G1300" s="149"/>
      <c r="H1300" s="40"/>
    </row>
    <row r="1301" spans="2:8" ht="20.25" x14ac:dyDescent="0.25">
      <c r="B1301" s="10"/>
      <c r="C1301" s="147"/>
      <c r="D1301" s="149"/>
      <c r="E1301" s="149"/>
      <c r="F1301" s="149"/>
      <c r="G1301" s="149"/>
      <c r="H1301" s="40"/>
    </row>
    <row r="1302" spans="2:8" ht="20.25" x14ac:dyDescent="0.25">
      <c r="B1302" s="10"/>
      <c r="C1302" s="148"/>
      <c r="D1302" s="149"/>
      <c r="E1302" s="149"/>
      <c r="F1302" s="149"/>
      <c r="G1302" s="149"/>
      <c r="H1302" s="40"/>
    </row>
    <row r="1303" spans="2:8" x14ac:dyDescent="0.25">
      <c r="C1303" s="35" t="s">
        <v>12</v>
      </c>
      <c r="D1303" s="53"/>
      <c r="E1303" s="49"/>
      <c r="F1303" s="10"/>
    </row>
    <row r="1304" spans="2:8" x14ac:dyDescent="0.25">
      <c r="C1304" s="1" t="s">
        <v>9</v>
      </c>
      <c r="D1304" s="54"/>
      <c r="E1304" s="150" t="s">
        <v>16</v>
      </c>
      <c r="F1304" s="151"/>
      <c r="G1304" s="154" t="e">
        <f>D1305/D1304</f>
        <v>#DIV/0!</v>
      </c>
    </row>
    <row r="1305" spans="2:8" x14ac:dyDescent="0.25">
      <c r="C1305" s="1" t="s">
        <v>10</v>
      </c>
      <c r="D1305" s="54"/>
      <c r="E1305" s="152"/>
      <c r="F1305" s="153"/>
      <c r="G1305" s="155"/>
    </row>
    <row r="1306" spans="2:8" x14ac:dyDescent="0.25">
      <c r="C1306" s="37"/>
      <c r="D1306" s="38"/>
      <c r="E1306" s="50"/>
    </row>
    <row r="1307" spans="2:8" x14ac:dyDescent="0.3">
      <c r="C1307" s="36" t="s">
        <v>7</v>
      </c>
      <c r="D1307" s="55"/>
    </row>
    <row r="1308" spans="2:8" x14ac:dyDescent="0.3">
      <c r="C1308" s="36" t="s">
        <v>11</v>
      </c>
      <c r="D1308" s="55"/>
    </row>
    <row r="1309" spans="2:8" x14ac:dyDescent="0.3">
      <c r="C1309" s="36" t="s">
        <v>13</v>
      </c>
      <c r="D1309" s="69" t="s">
        <v>34</v>
      </c>
      <c r="E1309" s="41"/>
    </row>
    <row r="1310" spans="2:8" ht="24" thickBot="1" x14ac:dyDescent="0.3">
      <c r="C1310" s="42"/>
      <c r="D1310" s="42"/>
    </row>
    <row r="1311" spans="2:8" ht="48" thickBot="1" x14ac:dyDescent="0.3">
      <c r="B1311" s="174" t="s">
        <v>17</v>
      </c>
      <c r="C1311" s="175"/>
      <c r="D1311" s="23" t="s">
        <v>20</v>
      </c>
      <c r="E1311" s="170" t="s">
        <v>22</v>
      </c>
      <c r="F1311" s="171"/>
      <c r="G1311" s="2" t="s">
        <v>21</v>
      </c>
    </row>
    <row r="1312" spans="2:8" ht="24" thickBot="1" x14ac:dyDescent="0.3">
      <c r="B1312" s="161" t="s">
        <v>36</v>
      </c>
      <c r="C1312" s="162"/>
      <c r="D1312" s="70"/>
      <c r="E1312" s="56"/>
      <c r="F1312" s="18" t="s">
        <v>25</v>
      </c>
      <c r="G1312" s="26">
        <f t="shared" ref="G1312:G1319" si="26">D1312*E1312</f>
        <v>0</v>
      </c>
      <c r="H1312" s="172"/>
    </row>
    <row r="1313" spans="2:8" x14ac:dyDescent="0.25">
      <c r="B1313" s="163" t="s">
        <v>18</v>
      </c>
      <c r="C1313" s="164"/>
      <c r="D1313" s="59">
        <v>97.44</v>
      </c>
      <c r="E1313" s="57"/>
      <c r="F1313" s="19" t="s">
        <v>26</v>
      </c>
      <c r="G1313" s="27">
        <f t="shared" si="26"/>
        <v>0</v>
      </c>
      <c r="H1313" s="172"/>
    </row>
    <row r="1314" spans="2:8" ht="24" thickBot="1" x14ac:dyDescent="0.3">
      <c r="B1314" s="165" t="s">
        <v>19</v>
      </c>
      <c r="C1314" s="166"/>
      <c r="D1314" s="62">
        <v>151.63</v>
      </c>
      <c r="E1314" s="58"/>
      <c r="F1314" s="20" t="s">
        <v>26</v>
      </c>
      <c r="G1314" s="28">
        <f t="shared" si="26"/>
        <v>0</v>
      </c>
      <c r="H1314" s="172"/>
    </row>
    <row r="1315" spans="2:8" ht="24" thickBot="1" x14ac:dyDescent="0.3">
      <c r="B1315" s="167" t="s">
        <v>28</v>
      </c>
      <c r="C1315" s="168"/>
      <c r="D1315" s="71">
        <v>731.97</v>
      </c>
      <c r="E1315" s="71"/>
      <c r="F1315" s="24" t="s">
        <v>25</v>
      </c>
      <c r="G1315" s="29">
        <f t="shared" si="26"/>
        <v>0</v>
      </c>
      <c r="H1315" s="172"/>
    </row>
    <row r="1316" spans="2:8" x14ac:dyDescent="0.25">
      <c r="B1316" s="163" t="s">
        <v>33</v>
      </c>
      <c r="C1316" s="164"/>
      <c r="D1316" s="59">
        <v>652.6</v>
      </c>
      <c r="E1316" s="59"/>
      <c r="F1316" s="19" t="s">
        <v>25</v>
      </c>
      <c r="G1316" s="27">
        <f t="shared" si="26"/>
        <v>0</v>
      </c>
      <c r="H1316" s="172"/>
    </row>
    <row r="1317" spans="2:8" x14ac:dyDescent="0.25">
      <c r="B1317" s="156" t="s">
        <v>27</v>
      </c>
      <c r="C1317" s="157"/>
      <c r="D1317" s="72">
        <v>526.99</v>
      </c>
      <c r="E1317" s="60"/>
      <c r="F1317" s="21" t="s">
        <v>25</v>
      </c>
      <c r="G1317" s="30">
        <f t="shared" si="26"/>
        <v>0</v>
      </c>
      <c r="H1317" s="172"/>
    </row>
    <row r="1318" spans="2:8" x14ac:dyDescent="0.25">
      <c r="B1318" s="156" t="s">
        <v>29</v>
      </c>
      <c r="C1318" s="157"/>
      <c r="D1318" s="73">
        <v>5438.99</v>
      </c>
      <c r="E1318" s="61"/>
      <c r="F1318" s="21" t="s">
        <v>25</v>
      </c>
      <c r="G1318" s="30">
        <f t="shared" si="26"/>
        <v>0</v>
      </c>
      <c r="H1318" s="172"/>
    </row>
    <row r="1319" spans="2:8" x14ac:dyDescent="0.25">
      <c r="B1319" s="156" t="s">
        <v>30</v>
      </c>
      <c r="C1319" s="157"/>
      <c r="D1319" s="73">
        <v>1672.77</v>
      </c>
      <c r="E1319" s="61"/>
      <c r="F1319" s="21" t="s">
        <v>25</v>
      </c>
      <c r="G1319" s="30">
        <f t="shared" si="26"/>
        <v>0</v>
      </c>
      <c r="H1319" s="172"/>
    </row>
    <row r="1320" spans="2:8" x14ac:dyDescent="0.25">
      <c r="B1320" s="156" t="s">
        <v>32</v>
      </c>
      <c r="C1320" s="157"/>
      <c r="D1320" s="73">
        <v>548.24</v>
      </c>
      <c r="E1320" s="61"/>
      <c r="F1320" s="21" t="s">
        <v>25</v>
      </c>
      <c r="G1320" s="30">
        <f>D1320*E1320</f>
        <v>0</v>
      </c>
      <c r="H1320" s="172"/>
    </row>
    <row r="1321" spans="2:8" ht="24" thickBot="1" x14ac:dyDescent="0.3">
      <c r="B1321" s="165" t="s">
        <v>31</v>
      </c>
      <c r="C1321" s="166"/>
      <c r="D1321" s="74">
        <v>340.74</v>
      </c>
      <c r="E1321" s="62"/>
      <c r="F1321" s="20" t="s">
        <v>25</v>
      </c>
      <c r="G1321" s="31">
        <f>D1321*E1321</f>
        <v>0</v>
      </c>
      <c r="H1321" s="172"/>
    </row>
    <row r="1322" spans="2:8" x14ac:dyDescent="0.25">
      <c r="C1322" s="3"/>
      <c r="D1322" s="3"/>
      <c r="E1322" s="4"/>
      <c r="F1322" s="4"/>
      <c r="H1322" s="45"/>
    </row>
    <row r="1323" spans="2:8" ht="25.5" x14ac:dyDescent="0.25">
      <c r="C1323" s="14" t="s">
        <v>14</v>
      </c>
      <c r="D1323" s="6"/>
    </row>
    <row r="1324" spans="2:8" ht="20.25" x14ac:dyDescent="0.25">
      <c r="C1324" s="173" t="s">
        <v>6</v>
      </c>
      <c r="D1324" s="51" t="s">
        <v>0</v>
      </c>
      <c r="E1324" s="9">
        <f>IF(G1312&gt;0, ROUND((G1312+D1305)/D1305,2), 0)</f>
        <v>0</v>
      </c>
      <c r="F1324" s="9"/>
      <c r="G1324" s="10"/>
      <c r="H1324" s="7"/>
    </row>
    <row r="1325" spans="2:8" x14ac:dyDescent="0.25">
      <c r="C1325" s="173"/>
      <c r="D1325" s="51" t="s">
        <v>1</v>
      </c>
      <c r="E1325" s="9">
        <f>IF(SUM(G1313:G1314)&gt;0,ROUND((G1313+G1314+D1305)/D1305,2),0)</f>
        <v>0</v>
      </c>
      <c r="F1325" s="9"/>
      <c r="G1325" s="11"/>
      <c r="H1325" s="47"/>
    </row>
    <row r="1326" spans="2:8" x14ac:dyDescent="0.25">
      <c r="C1326" s="173"/>
      <c r="D1326" s="51" t="s">
        <v>2</v>
      </c>
      <c r="E1326" s="9">
        <f>IF(G1315&gt;0,ROUND((G1315+D1305)/D1305,2),0)</f>
        <v>0</v>
      </c>
      <c r="F1326" s="12"/>
      <c r="G1326" s="11"/>
    </row>
    <row r="1327" spans="2:8" x14ac:dyDescent="0.25">
      <c r="C1327" s="173"/>
      <c r="D1327" s="13" t="s">
        <v>3</v>
      </c>
      <c r="E1327" s="32">
        <f>IF(SUM(G1316:G1321)&gt;0,ROUND((SUM(G1316:G1321)+D1305)/D1305,2),0)</f>
        <v>0</v>
      </c>
      <c r="F1327" s="10"/>
      <c r="G1327" s="11"/>
    </row>
    <row r="1328" spans="2:8" ht="25.5" x14ac:dyDescent="0.25">
      <c r="D1328" s="33" t="s">
        <v>4</v>
      </c>
      <c r="E1328" s="34">
        <f>SUM(E1324:E1327)-IF(VALUE(COUNTIF(E1324:E1327,"&gt;0"))=4,3,0)-IF(VALUE(COUNTIF(E1324:E1327,"&gt;0"))=3,2,0)-IF(VALUE(COUNTIF(E1324:E1327,"&gt;0"))=2,1,0)</f>
        <v>0</v>
      </c>
      <c r="F1328" s="25"/>
    </row>
    <row r="1329" spans="2:8" x14ac:dyDescent="0.25">
      <c r="E1329" s="15"/>
    </row>
    <row r="1330" spans="2:8" ht="25.5" x14ac:dyDescent="0.35">
      <c r="B1330" s="22"/>
      <c r="C1330" s="16" t="s">
        <v>23</v>
      </c>
      <c r="D1330" s="158">
        <f>E1328*D1305</f>
        <v>0</v>
      </c>
      <c r="E1330" s="158"/>
    </row>
    <row r="1331" spans="2:8" ht="20.25" x14ac:dyDescent="0.3">
      <c r="C1331" s="17" t="s">
        <v>8</v>
      </c>
      <c r="D1331" s="169" t="e">
        <f>D1330/D1304</f>
        <v>#DIV/0!</v>
      </c>
      <c r="E1331" s="169"/>
      <c r="G1331" s="7"/>
      <c r="H1331" s="48"/>
    </row>
    <row r="1341" spans="2:8" ht="60.75" x14ac:dyDescent="0.8">
      <c r="B1341" s="159" t="s">
        <v>61</v>
      </c>
      <c r="C1341" s="159"/>
      <c r="D1341" s="159"/>
      <c r="E1341" s="159"/>
      <c r="F1341" s="159"/>
      <c r="G1341" s="159"/>
      <c r="H1341" s="159"/>
    </row>
    <row r="1342" spans="2:8" x14ac:dyDescent="0.25">
      <c r="B1342" s="160" t="s">
        <v>37</v>
      </c>
      <c r="C1342" s="160"/>
      <c r="D1342" s="160"/>
      <c r="E1342" s="160"/>
      <c r="F1342" s="160"/>
      <c r="G1342" s="160"/>
    </row>
    <row r="1343" spans="2:8" x14ac:dyDescent="0.25">
      <c r="C1343" s="52"/>
      <c r="G1343" s="7"/>
    </row>
    <row r="1344" spans="2:8" ht="25.5" x14ac:dyDescent="0.25">
      <c r="C1344" s="14" t="s">
        <v>5</v>
      </c>
      <c r="D1344" s="6"/>
    </row>
    <row r="1345" spans="2:8" ht="20.25" x14ac:dyDescent="0.25">
      <c r="B1345" s="10"/>
      <c r="C1345" s="146" t="s">
        <v>15</v>
      </c>
      <c r="D1345" s="149"/>
      <c r="E1345" s="149"/>
      <c r="F1345" s="149"/>
      <c r="G1345" s="149"/>
      <c r="H1345" s="40"/>
    </row>
    <row r="1346" spans="2:8" ht="20.25" x14ac:dyDescent="0.25">
      <c r="B1346" s="10"/>
      <c r="C1346" s="147"/>
      <c r="D1346" s="149"/>
      <c r="E1346" s="149"/>
      <c r="F1346" s="149"/>
      <c r="G1346" s="149"/>
      <c r="H1346" s="40"/>
    </row>
    <row r="1347" spans="2:8" ht="20.25" x14ac:dyDescent="0.25">
      <c r="B1347" s="10"/>
      <c r="C1347" s="148"/>
      <c r="D1347" s="149"/>
      <c r="E1347" s="149"/>
      <c r="F1347" s="149"/>
      <c r="G1347" s="149"/>
      <c r="H1347" s="40"/>
    </row>
    <row r="1348" spans="2:8" x14ac:dyDescent="0.25">
      <c r="C1348" s="35" t="s">
        <v>12</v>
      </c>
      <c r="D1348" s="53"/>
      <c r="E1348" s="49"/>
      <c r="F1348" s="10"/>
    </row>
    <row r="1349" spans="2:8" x14ac:dyDescent="0.25">
      <c r="C1349" s="1" t="s">
        <v>9</v>
      </c>
      <c r="D1349" s="54"/>
      <c r="E1349" s="150" t="s">
        <v>16</v>
      </c>
      <c r="F1349" s="151"/>
      <c r="G1349" s="154" t="e">
        <f>D1350/D1349</f>
        <v>#DIV/0!</v>
      </c>
    </row>
    <row r="1350" spans="2:8" x14ac:dyDescent="0.25">
      <c r="C1350" s="1" t="s">
        <v>10</v>
      </c>
      <c r="D1350" s="54"/>
      <c r="E1350" s="152"/>
      <c r="F1350" s="153"/>
      <c r="G1350" s="155"/>
    </row>
    <row r="1351" spans="2:8" x14ac:dyDescent="0.25">
      <c r="C1351" s="37"/>
      <c r="D1351" s="38"/>
      <c r="E1351" s="50"/>
    </row>
    <row r="1352" spans="2:8" x14ac:dyDescent="0.3">
      <c r="C1352" s="36" t="s">
        <v>7</v>
      </c>
      <c r="D1352" s="55"/>
    </row>
    <row r="1353" spans="2:8" x14ac:dyDescent="0.3">
      <c r="C1353" s="36" t="s">
        <v>11</v>
      </c>
      <c r="D1353" s="55"/>
    </row>
    <row r="1354" spans="2:8" x14ac:dyDescent="0.3">
      <c r="C1354" s="36" t="s">
        <v>13</v>
      </c>
      <c r="D1354" s="69" t="s">
        <v>34</v>
      </c>
      <c r="E1354" s="41"/>
    </row>
    <row r="1355" spans="2:8" ht="24" thickBot="1" x14ac:dyDescent="0.3">
      <c r="C1355" s="42"/>
      <c r="D1355" s="42"/>
    </row>
    <row r="1356" spans="2:8" ht="48" thickBot="1" x14ac:dyDescent="0.3">
      <c r="B1356" s="174" t="s">
        <v>17</v>
      </c>
      <c r="C1356" s="175"/>
      <c r="D1356" s="23" t="s">
        <v>20</v>
      </c>
      <c r="E1356" s="170" t="s">
        <v>22</v>
      </c>
      <c r="F1356" s="171"/>
      <c r="G1356" s="2" t="s">
        <v>21</v>
      </c>
    </row>
    <row r="1357" spans="2:8" ht="24" thickBot="1" x14ac:dyDescent="0.3">
      <c r="B1357" s="161" t="s">
        <v>36</v>
      </c>
      <c r="C1357" s="162"/>
      <c r="D1357" s="70"/>
      <c r="E1357" s="56"/>
      <c r="F1357" s="18" t="s">
        <v>25</v>
      </c>
      <c r="G1357" s="26">
        <f t="shared" ref="G1357:G1364" si="27">D1357*E1357</f>
        <v>0</v>
      </c>
      <c r="H1357" s="172"/>
    </row>
    <row r="1358" spans="2:8" x14ac:dyDescent="0.25">
      <c r="B1358" s="163" t="s">
        <v>18</v>
      </c>
      <c r="C1358" s="164"/>
      <c r="D1358" s="59">
        <v>97.44</v>
      </c>
      <c r="E1358" s="57"/>
      <c r="F1358" s="19" t="s">
        <v>26</v>
      </c>
      <c r="G1358" s="27">
        <f t="shared" si="27"/>
        <v>0</v>
      </c>
      <c r="H1358" s="172"/>
    </row>
    <row r="1359" spans="2:8" ht="24" thickBot="1" x14ac:dyDescent="0.3">
      <c r="B1359" s="165" t="s">
        <v>19</v>
      </c>
      <c r="C1359" s="166"/>
      <c r="D1359" s="62">
        <v>151.63</v>
      </c>
      <c r="E1359" s="58"/>
      <c r="F1359" s="20" t="s">
        <v>26</v>
      </c>
      <c r="G1359" s="28">
        <f t="shared" si="27"/>
        <v>0</v>
      </c>
      <c r="H1359" s="172"/>
    </row>
    <row r="1360" spans="2:8" ht="24" thickBot="1" x14ac:dyDescent="0.3">
      <c r="B1360" s="167" t="s">
        <v>28</v>
      </c>
      <c r="C1360" s="168"/>
      <c r="D1360" s="71">
        <v>731.97</v>
      </c>
      <c r="E1360" s="71"/>
      <c r="F1360" s="24" t="s">
        <v>25</v>
      </c>
      <c r="G1360" s="29">
        <f t="shared" si="27"/>
        <v>0</v>
      </c>
      <c r="H1360" s="172"/>
    </row>
    <row r="1361" spans="2:8" x14ac:dyDescent="0.25">
      <c r="B1361" s="163" t="s">
        <v>33</v>
      </c>
      <c r="C1361" s="164"/>
      <c r="D1361" s="59">
        <v>652.6</v>
      </c>
      <c r="E1361" s="59"/>
      <c r="F1361" s="19" t="s">
        <v>25</v>
      </c>
      <c r="G1361" s="27">
        <f t="shared" si="27"/>
        <v>0</v>
      </c>
      <c r="H1361" s="172"/>
    </row>
    <row r="1362" spans="2:8" x14ac:dyDescent="0.25">
      <c r="B1362" s="156" t="s">
        <v>27</v>
      </c>
      <c r="C1362" s="157"/>
      <c r="D1362" s="72">
        <v>526.99</v>
      </c>
      <c r="E1362" s="60"/>
      <c r="F1362" s="21" t="s">
        <v>25</v>
      </c>
      <c r="G1362" s="30">
        <f t="shared" si="27"/>
        <v>0</v>
      </c>
      <c r="H1362" s="172"/>
    </row>
    <row r="1363" spans="2:8" x14ac:dyDescent="0.25">
      <c r="B1363" s="156" t="s">
        <v>29</v>
      </c>
      <c r="C1363" s="157"/>
      <c r="D1363" s="73">
        <v>5438.99</v>
      </c>
      <c r="E1363" s="61"/>
      <c r="F1363" s="21" t="s">
        <v>25</v>
      </c>
      <c r="G1363" s="30">
        <f t="shared" si="27"/>
        <v>0</v>
      </c>
      <c r="H1363" s="172"/>
    </row>
    <row r="1364" spans="2:8" x14ac:dyDescent="0.25">
      <c r="B1364" s="156" t="s">
        <v>30</v>
      </c>
      <c r="C1364" s="157"/>
      <c r="D1364" s="73">
        <v>1672.77</v>
      </c>
      <c r="E1364" s="61"/>
      <c r="F1364" s="21" t="s">
        <v>25</v>
      </c>
      <c r="G1364" s="30">
        <f t="shared" si="27"/>
        <v>0</v>
      </c>
      <c r="H1364" s="172"/>
    </row>
    <row r="1365" spans="2:8" x14ac:dyDescent="0.25">
      <c r="B1365" s="156" t="s">
        <v>32</v>
      </c>
      <c r="C1365" s="157"/>
      <c r="D1365" s="73">
        <v>548.24</v>
      </c>
      <c r="E1365" s="61"/>
      <c r="F1365" s="21" t="s">
        <v>25</v>
      </c>
      <c r="G1365" s="30">
        <f>D1365*E1365</f>
        <v>0</v>
      </c>
      <c r="H1365" s="172"/>
    </row>
    <row r="1366" spans="2:8" ht="24" thickBot="1" x14ac:dyDescent="0.3">
      <c r="B1366" s="165" t="s">
        <v>31</v>
      </c>
      <c r="C1366" s="166"/>
      <c r="D1366" s="74">
        <v>340.74</v>
      </c>
      <c r="E1366" s="62"/>
      <c r="F1366" s="20" t="s">
        <v>25</v>
      </c>
      <c r="G1366" s="31">
        <f>D1366*E1366</f>
        <v>0</v>
      </c>
      <c r="H1366" s="172"/>
    </row>
    <row r="1367" spans="2:8" x14ac:dyDescent="0.25">
      <c r="C1367" s="3"/>
      <c r="D1367" s="3"/>
      <c r="E1367" s="4"/>
      <c r="F1367" s="4"/>
      <c r="H1367" s="45"/>
    </row>
    <row r="1368" spans="2:8" ht="25.5" x14ac:dyDescent="0.25">
      <c r="C1368" s="14" t="s">
        <v>14</v>
      </c>
      <c r="D1368" s="6"/>
    </row>
    <row r="1369" spans="2:8" ht="20.25" x14ac:dyDescent="0.25">
      <c r="C1369" s="173" t="s">
        <v>6</v>
      </c>
      <c r="D1369" s="51" t="s">
        <v>0</v>
      </c>
      <c r="E1369" s="9">
        <f>IF(G1357&gt;0, ROUND((G1357+D1350)/D1350,2), 0)</f>
        <v>0</v>
      </c>
      <c r="F1369" s="9"/>
      <c r="G1369" s="10"/>
      <c r="H1369" s="7"/>
    </row>
    <row r="1370" spans="2:8" x14ac:dyDescent="0.25">
      <c r="C1370" s="173"/>
      <c r="D1370" s="51" t="s">
        <v>1</v>
      </c>
      <c r="E1370" s="9">
        <f>IF(SUM(G1358:G1359)&gt;0,ROUND((G1358+G1359+D1350)/D1350,2),0)</f>
        <v>0</v>
      </c>
      <c r="F1370" s="9"/>
      <c r="G1370" s="11"/>
      <c r="H1370" s="47"/>
    </row>
    <row r="1371" spans="2:8" x14ac:dyDescent="0.25">
      <c r="C1371" s="173"/>
      <c r="D1371" s="51" t="s">
        <v>2</v>
      </c>
      <c r="E1371" s="9">
        <f>IF(G1360&gt;0,ROUND((G1360+D1350)/D1350,2),0)</f>
        <v>0</v>
      </c>
      <c r="F1371" s="12"/>
      <c r="G1371" s="11"/>
    </row>
    <row r="1372" spans="2:8" x14ac:dyDescent="0.25">
      <c r="C1372" s="173"/>
      <c r="D1372" s="13" t="s">
        <v>3</v>
      </c>
      <c r="E1372" s="32">
        <f>IF(SUM(G1361:G1366)&gt;0,ROUND((SUM(G1361:G1366)+D1350)/D1350,2),0)</f>
        <v>0</v>
      </c>
      <c r="F1372" s="10"/>
      <c r="G1372" s="11"/>
    </row>
    <row r="1373" spans="2:8" ht="25.5" x14ac:dyDescent="0.25">
      <c r="D1373" s="33" t="s">
        <v>4</v>
      </c>
      <c r="E1373" s="34">
        <f>SUM(E1369:E1372)-IF(VALUE(COUNTIF(E1369:E1372,"&gt;0"))=4,3,0)-IF(VALUE(COUNTIF(E1369:E1372,"&gt;0"))=3,2,0)-IF(VALUE(COUNTIF(E1369:E1372,"&gt;0"))=2,1,0)</f>
        <v>0</v>
      </c>
      <c r="F1373" s="25"/>
    </row>
    <row r="1374" spans="2:8" x14ac:dyDescent="0.25">
      <c r="E1374" s="15"/>
    </row>
    <row r="1375" spans="2:8" ht="25.5" x14ac:dyDescent="0.35">
      <c r="B1375" s="22"/>
      <c r="C1375" s="16" t="s">
        <v>23</v>
      </c>
      <c r="D1375" s="158">
        <f>E1373*D1350</f>
        <v>0</v>
      </c>
      <c r="E1375" s="158"/>
    </row>
    <row r="1376" spans="2:8" ht="20.25" x14ac:dyDescent="0.3">
      <c r="C1376" s="17" t="s">
        <v>8</v>
      </c>
      <c r="D1376" s="169" t="e">
        <f>D1375/D1349</f>
        <v>#DIV/0!</v>
      </c>
      <c r="E1376" s="169"/>
      <c r="G1376" s="7"/>
      <c r="H1376" s="48"/>
    </row>
    <row r="1386" spans="2:8" ht="60.75" x14ac:dyDescent="0.8">
      <c r="B1386" s="159" t="s">
        <v>62</v>
      </c>
      <c r="C1386" s="159"/>
      <c r="D1386" s="159"/>
      <c r="E1386" s="159"/>
      <c r="F1386" s="159"/>
      <c r="G1386" s="159"/>
      <c r="H1386" s="159"/>
    </row>
    <row r="1387" spans="2:8" x14ac:dyDescent="0.25">
      <c r="B1387" s="160" t="s">
        <v>37</v>
      </c>
      <c r="C1387" s="160"/>
      <c r="D1387" s="160"/>
      <c r="E1387" s="160"/>
      <c r="F1387" s="160"/>
      <c r="G1387" s="160"/>
    </row>
    <row r="1388" spans="2:8" x14ac:dyDescent="0.25">
      <c r="C1388" s="52"/>
      <c r="G1388" s="7"/>
    </row>
    <row r="1389" spans="2:8" ht="25.5" x14ac:dyDescent="0.25">
      <c r="C1389" s="14" t="s">
        <v>5</v>
      </c>
      <c r="D1389" s="6"/>
    </row>
    <row r="1390" spans="2:8" ht="20.25" x14ac:dyDescent="0.25">
      <c r="B1390" s="10"/>
      <c r="C1390" s="146" t="s">
        <v>15</v>
      </c>
      <c r="D1390" s="149"/>
      <c r="E1390" s="149"/>
      <c r="F1390" s="149"/>
      <c r="G1390" s="149"/>
      <c r="H1390" s="40"/>
    </row>
    <row r="1391" spans="2:8" ht="20.25" x14ac:dyDescent="0.25">
      <c r="B1391" s="10"/>
      <c r="C1391" s="147"/>
      <c r="D1391" s="149"/>
      <c r="E1391" s="149"/>
      <c r="F1391" s="149"/>
      <c r="G1391" s="149"/>
      <c r="H1391" s="40"/>
    </row>
    <row r="1392" spans="2:8" ht="20.25" x14ac:dyDescent="0.25">
      <c r="B1392" s="10"/>
      <c r="C1392" s="148"/>
      <c r="D1392" s="149"/>
      <c r="E1392" s="149"/>
      <c r="F1392" s="149"/>
      <c r="G1392" s="149"/>
      <c r="H1392" s="40"/>
    </row>
    <row r="1393" spans="2:8" x14ac:dyDescent="0.25">
      <c r="C1393" s="35" t="s">
        <v>12</v>
      </c>
      <c r="D1393" s="53"/>
      <c r="E1393" s="49"/>
      <c r="F1393" s="10"/>
    </row>
    <row r="1394" spans="2:8" x14ac:dyDescent="0.25">
      <c r="C1394" s="1" t="s">
        <v>9</v>
      </c>
      <c r="D1394" s="54"/>
      <c r="E1394" s="150" t="s">
        <v>16</v>
      </c>
      <c r="F1394" s="151"/>
      <c r="G1394" s="154" t="e">
        <f>D1395/D1394</f>
        <v>#DIV/0!</v>
      </c>
    </row>
    <row r="1395" spans="2:8" x14ac:dyDescent="0.25">
      <c r="C1395" s="1" t="s">
        <v>10</v>
      </c>
      <c r="D1395" s="54"/>
      <c r="E1395" s="152"/>
      <c r="F1395" s="153"/>
      <c r="G1395" s="155"/>
    </row>
    <row r="1396" spans="2:8" x14ac:dyDescent="0.25">
      <c r="C1396" s="37"/>
      <c r="D1396" s="38"/>
      <c r="E1396" s="50"/>
    </row>
    <row r="1397" spans="2:8" x14ac:dyDescent="0.3">
      <c r="C1397" s="36" t="s">
        <v>7</v>
      </c>
      <c r="D1397" s="55"/>
    </row>
    <row r="1398" spans="2:8" x14ac:dyDescent="0.3">
      <c r="C1398" s="36" t="s">
        <v>11</v>
      </c>
      <c r="D1398" s="55"/>
    </row>
    <row r="1399" spans="2:8" x14ac:dyDescent="0.3">
      <c r="C1399" s="36" t="s">
        <v>13</v>
      </c>
      <c r="D1399" s="69" t="s">
        <v>34</v>
      </c>
      <c r="E1399" s="41"/>
    </row>
    <row r="1400" spans="2:8" ht="24" thickBot="1" x14ac:dyDescent="0.3">
      <c r="C1400" s="42"/>
      <c r="D1400" s="42"/>
    </row>
    <row r="1401" spans="2:8" ht="48" thickBot="1" x14ac:dyDescent="0.3">
      <c r="B1401" s="174" t="s">
        <v>17</v>
      </c>
      <c r="C1401" s="175"/>
      <c r="D1401" s="23" t="s">
        <v>20</v>
      </c>
      <c r="E1401" s="170" t="s">
        <v>22</v>
      </c>
      <c r="F1401" s="171"/>
      <c r="G1401" s="2" t="s">
        <v>21</v>
      </c>
    </row>
    <row r="1402" spans="2:8" ht="24" thickBot="1" x14ac:dyDescent="0.3">
      <c r="B1402" s="161" t="s">
        <v>36</v>
      </c>
      <c r="C1402" s="162"/>
      <c r="D1402" s="70"/>
      <c r="E1402" s="56"/>
      <c r="F1402" s="18" t="s">
        <v>25</v>
      </c>
      <c r="G1402" s="26">
        <f t="shared" ref="G1402:G1409" si="28">D1402*E1402</f>
        <v>0</v>
      </c>
      <c r="H1402" s="172"/>
    </row>
    <row r="1403" spans="2:8" x14ac:dyDescent="0.25">
      <c r="B1403" s="163" t="s">
        <v>18</v>
      </c>
      <c r="C1403" s="164"/>
      <c r="D1403" s="59">
        <v>97.44</v>
      </c>
      <c r="E1403" s="57"/>
      <c r="F1403" s="19" t="s">
        <v>26</v>
      </c>
      <c r="G1403" s="27">
        <f t="shared" si="28"/>
        <v>0</v>
      </c>
      <c r="H1403" s="172"/>
    </row>
    <row r="1404" spans="2:8" ht="24" thickBot="1" x14ac:dyDescent="0.3">
      <c r="B1404" s="165" t="s">
        <v>19</v>
      </c>
      <c r="C1404" s="166"/>
      <c r="D1404" s="62">
        <v>151.63</v>
      </c>
      <c r="E1404" s="58"/>
      <c r="F1404" s="20" t="s">
        <v>26</v>
      </c>
      <c r="G1404" s="28">
        <f t="shared" si="28"/>
        <v>0</v>
      </c>
      <c r="H1404" s="172"/>
    </row>
    <row r="1405" spans="2:8" ht="24" thickBot="1" x14ac:dyDescent="0.3">
      <c r="B1405" s="167" t="s">
        <v>28</v>
      </c>
      <c r="C1405" s="168"/>
      <c r="D1405" s="71">
        <v>731.97</v>
      </c>
      <c r="E1405" s="71"/>
      <c r="F1405" s="24" t="s">
        <v>25</v>
      </c>
      <c r="G1405" s="29">
        <f t="shared" si="28"/>
        <v>0</v>
      </c>
      <c r="H1405" s="172"/>
    </row>
    <row r="1406" spans="2:8" x14ac:dyDescent="0.25">
      <c r="B1406" s="163" t="s">
        <v>33</v>
      </c>
      <c r="C1406" s="164"/>
      <c r="D1406" s="59">
        <v>652.6</v>
      </c>
      <c r="E1406" s="59"/>
      <c r="F1406" s="19" t="s">
        <v>25</v>
      </c>
      <c r="G1406" s="27">
        <f t="shared" si="28"/>
        <v>0</v>
      </c>
      <c r="H1406" s="172"/>
    </row>
    <row r="1407" spans="2:8" x14ac:dyDescent="0.25">
      <c r="B1407" s="156" t="s">
        <v>27</v>
      </c>
      <c r="C1407" s="157"/>
      <c r="D1407" s="72">
        <v>526.99</v>
      </c>
      <c r="E1407" s="60"/>
      <c r="F1407" s="21" t="s">
        <v>25</v>
      </c>
      <c r="G1407" s="30">
        <f t="shared" si="28"/>
        <v>0</v>
      </c>
      <c r="H1407" s="172"/>
    </row>
    <row r="1408" spans="2:8" x14ac:dyDescent="0.25">
      <c r="B1408" s="156" t="s">
        <v>29</v>
      </c>
      <c r="C1408" s="157"/>
      <c r="D1408" s="73">
        <v>5438.99</v>
      </c>
      <c r="E1408" s="61"/>
      <c r="F1408" s="21" t="s">
        <v>25</v>
      </c>
      <c r="G1408" s="30">
        <f t="shared" si="28"/>
        <v>0</v>
      </c>
      <c r="H1408" s="172"/>
    </row>
    <row r="1409" spans="2:8" x14ac:dyDescent="0.25">
      <c r="B1409" s="156" t="s">
        <v>30</v>
      </c>
      <c r="C1409" s="157"/>
      <c r="D1409" s="73">
        <v>1672.77</v>
      </c>
      <c r="E1409" s="61"/>
      <c r="F1409" s="21" t="s">
        <v>25</v>
      </c>
      <c r="G1409" s="30">
        <f t="shared" si="28"/>
        <v>0</v>
      </c>
      <c r="H1409" s="172"/>
    </row>
    <row r="1410" spans="2:8" x14ac:dyDescent="0.25">
      <c r="B1410" s="156" t="s">
        <v>32</v>
      </c>
      <c r="C1410" s="157"/>
      <c r="D1410" s="73">
        <v>548.24</v>
      </c>
      <c r="E1410" s="61"/>
      <c r="F1410" s="21" t="s">
        <v>25</v>
      </c>
      <c r="G1410" s="30">
        <f>D1410*E1410</f>
        <v>0</v>
      </c>
      <c r="H1410" s="172"/>
    </row>
    <row r="1411" spans="2:8" ht="24" thickBot="1" x14ac:dyDescent="0.3">
      <c r="B1411" s="165" t="s">
        <v>31</v>
      </c>
      <c r="C1411" s="166"/>
      <c r="D1411" s="74">
        <v>340.74</v>
      </c>
      <c r="E1411" s="62"/>
      <c r="F1411" s="20" t="s">
        <v>25</v>
      </c>
      <c r="G1411" s="31">
        <f>D1411*E1411</f>
        <v>0</v>
      </c>
      <c r="H1411" s="172"/>
    </row>
    <row r="1412" spans="2:8" x14ac:dyDescent="0.25">
      <c r="C1412" s="3"/>
      <c r="D1412" s="3"/>
      <c r="E1412" s="4"/>
      <c r="F1412" s="4"/>
      <c r="H1412" s="45"/>
    </row>
    <row r="1413" spans="2:8" ht="25.5" x14ac:dyDescent="0.25">
      <c r="C1413" s="14" t="s">
        <v>14</v>
      </c>
      <c r="D1413" s="6"/>
    </row>
    <row r="1414" spans="2:8" ht="20.25" x14ac:dyDescent="0.25">
      <c r="C1414" s="173" t="s">
        <v>6</v>
      </c>
      <c r="D1414" s="51" t="s">
        <v>0</v>
      </c>
      <c r="E1414" s="9">
        <f>IF(G1402&gt;0, ROUND((G1402+D1395)/D1395,2), 0)</f>
        <v>0</v>
      </c>
      <c r="F1414" s="9"/>
      <c r="G1414" s="10"/>
      <c r="H1414" s="7"/>
    </row>
    <row r="1415" spans="2:8" x14ac:dyDescent="0.25">
      <c r="C1415" s="173"/>
      <c r="D1415" s="51" t="s">
        <v>1</v>
      </c>
      <c r="E1415" s="9">
        <f>IF(SUM(G1403:G1404)&gt;0,ROUND((G1403+G1404+D1395)/D1395,2),0)</f>
        <v>0</v>
      </c>
      <c r="F1415" s="9"/>
      <c r="G1415" s="11"/>
      <c r="H1415" s="47"/>
    </row>
    <row r="1416" spans="2:8" x14ac:dyDescent="0.25">
      <c r="C1416" s="173"/>
      <c r="D1416" s="51" t="s">
        <v>2</v>
      </c>
      <c r="E1416" s="9">
        <f>IF(G1405&gt;0,ROUND((G1405+D1395)/D1395,2),0)</f>
        <v>0</v>
      </c>
      <c r="F1416" s="12"/>
      <c r="G1416" s="11"/>
    </row>
    <row r="1417" spans="2:8" x14ac:dyDescent="0.25">
      <c r="C1417" s="173"/>
      <c r="D1417" s="13" t="s">
        <v>3</v>
      </c>
      <c r="E1417" s="32">
        <f>IF(SUM(G1406:G1411)&gt;0,ROUND((SUM(G1406:G1411)+D1395)/D1395,2),0)</f>
        <v>0</v>
      </c>
      <c r="F1417" s="10"/>
      <c r="G1417" s="11"/>
    </row>
    <row r="1418" spans="2:8" ht="25.5" x14ac:dyDescent="0.25">
      <c r="D1418" s="33" t="s">
        <v>4</v>
      </c>
      <c r="E1418" s="34">
        <f>SUM(E1414:E1417)-IF(VALUE(COUNTIF(E1414:E1417,"&gt;0"))=4,3,0)-IF(VALUE(COUNTIF(E1414:E1417,"&gt;0"))=3,2,0)-IF(VALUE(COUNTIF(E1414:E1417,"&gt;0"))=2,1,0)</f>
        <v>0</v>
      </c>
      <c r="F1418" s="25"/>
    </row>
    <row r="1419" spans="2:8" x14ac:dyDescent="0.25">
      <c r="E1419" s="15"/>
    </row>
    <row r="1420" spans="2:8" ht="25.5" x14ac:dyDescent="0.35">
      <c r="B1420" s="22"/>
      <c r="C1420" s="16" t="s">
        <v>23</v>
      </c>
      <c r="D1420" s="158">
        <f>E1418*D1395</f>
        <v>0</v>
      </c>
      <c r="E1420" s="158"/>
    </row>
    <row r="1421" spans="2:8" ht="20.25" x14ac:dyDescent="0.3">
      <c r="C1421" s="17" t="s">
        <v>8</v>
      </c>
      <c r="D1421" s="169" t="e">
        <f>D1420/D1394</f>
        <v>#DIV/0!</v>
      </c>
      <c r="E1421" s="169"/>
      <c r="G1421" s="7"/>
      <c r="H1421" s="48"/>
    </row>
    <row r="1431" spans="2:8" ht="60.75" x14ac:dyDescent="0.8">
      <c r="B1431" s="159" t="s">
        <v>63</v>
      </c>
      <c r="C1431" s="159"/>
      <c r="D1431" s="159"/>
      <c r="E1431" s="159"/>
      <c r="F1431" s="159"/>
      <c r="G1431" s="159"/>
      <c r="H1431" s="159"/>
    </row>
    <row r="1432" spans="2:8" x14ac:dyDescent="0.25">
      <c r="B1432" s="160" t="s">
        <v>37</v>
      </c>
      <c r="C1432" s="160"/>
      <c r="D1432" s="160"/>
      <c r="E1432" s="160"/>
      <c r="F1432" s="160"/>
      <c r="G1432" s="160"/>
    </row>
    <row r="1433" spans="2:8" x14ac:dyDescent="0.25">
      <c r="C1433" s="52"/>
      <c r="G1433" s="7"/>
    </row>
    <row r="1434" spans="2:8" ht="25.5" x14ac:dyDescent="0.25">
      <c r="C1434" s="14" t="s">
        <v>5</v>
      </c>
      <c r="D1434" s="6"/>
    </row>
    <row r="1435" spans="2:8" ht="20.25" x14ac:dyDescent="0.25">
      <c r="B1435" s="10"/>
      <c r="C1435" s="146" t="s">
        <v>15</v>
      </c>
      <c r="D1435" s="149"/>
      <c r="E1435" s="149"/>
      <c r="F1435" s="149"/>
      <c r="G1435" s="149"/>
      <c r="H1435" s="40"/>
    </row>
    <row r="1436" spans="2:8" ht="20.25" x14ac:dyDescent="0.25">
      <c r="B1436" s="10"/>
      <c r="C1436" s="147"/>
      <c r="D1436" s="149"/>
      <c r="E1436" s="149"/>
      <c r="F1436" s="149"/>
      <c r="G1436" s="149"/>
      <c r="H1436" s="40"/>
    </row>
    <row r="1437" spans="2:8" ht="20.25" x14ac:dyDescent="0.25">
      <c r="B1437" s="10"/>
      <c r="C1437" s="148"/>
      <c r="D1437" s="149"/>
      <c r="E1437" s="149"/>
      <c r="F1437" s="149"/>
      <c r="G1437" s="149"/>
      <c r="H1437" s="40"/>
    </row>
    <row r="1438" spans="2:8" x14ac:dyDescent="0.25">
      <c r="C1438" s="35" t="s">
        <v>12</v>
      </c>
      <c r="D1438" s="53"/>
      <c r="E1438" s="49"/>
      <c r="F1438" s="10"/>
    </row>
    <row r="1439" spans="2:8" x14ac:dyDescent="0.25">
      <c r="C1439" s="1" t="s">
        <v>9</v>
      </c>
      <c r="D1439" s="54"/>
      <c r="E1439" s="150" t="s">
        <v>16</v>
      </c>
      <c r="F1439" s="151"/>
      <c r="G1439" s="154" t="e">
        <f>D1440/D1439</f>
        <v>#DIV/0!</v>
      </c>
    </row>
    <row r="1440" spans="2:8" x14ac:dyDescent="0.25">
      <c r="C1440" s="1" t="s">
        <v>10</v>
      </c>
      <c r="D1440" s="54"/>
      <c r="E1440" s="152"/>
      <c r="F1440" s="153"/>
      <c r="G1440" s="155"/>
    </row>
    <row r="1441" spans="2:8" x14ac:dyDescent="0.25">
      <c r="C1441" s="37"/>
      <c r="D1441" s="38"/>
      <c r="E1441" s="50"/>
    </row>
    <row r="1442" spans="2:8" x14ac:dyDescent="0.3">
      <c r="C1442" s="36" t="s">
        <v>7</v>
      </c>
      <c r="D1442" s="55"/>
    </row>
    <row r="1443" spans="2:8" x14ac:dyDescent="0.3">
      <c r="C1443" s="36" t="s">
        <v>11</v>
      </c>
      <c r="D1443" s="55"/>
    </row>
    <row r="1444" spans="2:8" x14ac:dyDescent="0.3">
      <c r="C1444" s="36" t="s">
        <v>13</v>
      </c>
      <c r="D1444" s="69" t="s">
        <v>34</v>
      </c>
      <c r="E1444" s="41"/>
    </row>
    <row r="1445" spans="2:8" ht="24" thickBot="1" x14ac:dyDescent="0.3">
      <c r="C1445" s="42"/>
      <c r="D1445" s="42"/>
    </row>
    <row r="1446" spans="2:8" ht="48" thickBot="1" x14ac:dyDescent="0.3">
      <c r="B1446" s="174" t="s">
        <v>17</v>
      </c>
      <c r="C1446" s="175"/>
      <c r="D1446" s="23" t="s">
        <v>20</v>
      </c>
      <c r="E1446" s="170" t="s">
        <v>22</v>
      </c>
      <c r="F1446" s="171"/>
      <c r="G1446" s="2" t="s">
        <v>21</v>
      </c>
    </row>
    <row r="1447" spans="2:8" ht="24" thickBot="1" x14ac:dyDescent="0.3">
      <c r="B1447" s="161" t="s">
        <v>36</v>
      </c>
      <c r="C1447" s="162"/>
      <c r="D1447" s="70"/>
      <c r="E1447" s="56"/>
      <c r="F1447" s="18" t="s">
        <v>25</v>
      </c>
      <c r="G1447" s="26">
        <f t="shared" ref="G1447:G1454" si="29">D1447*E1447</f>
        <v>0</v>
      </c>
      <c r="H1447" s="172"/>
    </row>
    <row r="1448" spans="2:8" x14ac:dyDescent="0.25">
      <c r="B1448" s="163" t="s">
        <v>18</v>
      </c>
      <c r="C1448" s="164"/>
      <c r="D1448" s="59">
        <v>97.44</v>
      </c>
      <c r="E1448" s="57"/>
      <c r="F1448" s="19" t="s">
        <v>26</v>
      </c>
      <c r="G1448" s="27">
        <f t="shared" si="29"/>
        <v>0</v>
      </c>
      <c r="H1448" s="172"/>
    </row>
    <row r="1449" spans="2:8" ht="24" thickBot="1" x14ac:dyDescent="0.3">
      <c r="B1449" s="165" t="s">
        <v>19</v>
      </c>
      <c r="C1449" s="166"/>
      <c r="D1449" s="62">
        <v>151.63</v>
      </c>
      <c r="E1449" s="58"/>
      <c r="F1449" s="20" t="s">
        <v>26</v>
      </c>
      <c r="G1449" s="28">
        <f t="shared" si="29"/>
        <v>0</v>
      </c>
      <c r="H1449" s="172"/>
    </row>
    <row r="1450" spans="2:8" ht="24" thickBot="1" x14ac:dyDescent="0.3">
      <c r="B1450" s="167" t="s">
        <v>28</v>
      </c>
      <c r="C1450" s="168"/>
      <c r="D1450" s="71">
        <v>731.97</v>
      </c>
      <c r="E1450" s="71"/>
      <c r="F1450" s="24" t="s">
        <v>25</v>
      </c>
      <c r="G1450" s="29">
        <f t="shared" si="29"/>
        <v>0</v>
      </c>
      <c r="H1450" s="172"/>
    </row>
    <row r="1451" spans="2:8" x14ac:dyDescent="0.25">
      <c r="B1451" s="163" t="s">
        <v>33</v>
      </c>
      <c r="C1451" s="164"/>
      <c r="D1451" s="59">
        <v>652.6</v>
      </c>
      <c r="E1451" s="59"/>
      <c r="F1451" s="19" t="s">
        <v>25</v>
      </c>
      <c r="G1451" s="27">
        <f t="shared" si="29"/>
        <v>0</v>
      </c>
      <c r="H1451" s="172"/>
    </row>
    <row r="1452" spans="2:8" x14ac:dyDescent="0.25">
      <c r="B1452" s="156" t="s">
        <v>27</v>
      </c>
      <c r="C1452" s="157"/>
      <c r="D1452" s="72">
        <v>526.99</v>
      </c>
      <c r="E1452" s="60"/>
      <c r="F1452" s="21" t="s">
        <v>25</v>
      </c>
      <c r="G1452" s="30">
        <f t="shared" si="29"/>
        <v>0</v>
      </c>
      <c r="H1452" s="172"/>
    </row>
    <row r="1453" spans="2:8" x14ac:dyDescent="0.25">
      <c r="B1453" s="156" t="s">
        <v>29</v>
      </c>
      <c r="C1453" s="157"/>
      <c r="D1453" s="73">
        <v>5438.99</v>
      </c>
      <c r="E1453" s="61"/>
      <c r="F1453" s="21" t="s">
        <v>25</v>
      </c>
      <c r="G1453" s="30">
        <f t="shared" si="29"/>
        <v>0</v>
      </c>
      <c r="H1453" s="172"/>
    </row>
    <row r="1454" spans="2:8" x14ac:dyDescent="0.25">
      <c r="B1454" s="156" t="s">
        <v>30</v>
      </c>
      <c r="C1454" s="157"/>
      <c r="D1454" s="73">
        <v>1672.77</v>
      </c>
      <c r="E1454" s="61"/>
      <c r="F1454" s="21" t="s">
        <v>25</v>
      </c>
      <c r="G1454" s="30">
        <f t="shared" si="29"/>
        <v>0</v>
      </c>
      <c r="H1454" s="172"/>
    </row>
    <row r="1455" spans="2:8" x14ac:dyDescent="0.25">
      <c r="B1455" s="156" t="s">
        <v>32</v>
      </c>
      <c r="C1455" s="157"/>
      <c r="D1455" s="73">
        <v>548.24</v>
      </c>
      <c r="E1455" s="61"/>
      <c r="F1455" s="21" t="s">
        <v>25</v>
      </c>
      <c r="G1455" s="30">
        <f>D1455*E1455</f>
        <v>0</v>
      </c>
      <c r="H1455" s="172"/>
    </row>
    <row r="1456" spans="2:8" ht="24" thickBot="1" x14ac:dyDescent="0.3">
      <c r="B1456" s="165" t="s">
        <v>31</v>
      </c>
      <c r="C1456" s="166"/>
      <c r="D1456" s="74">
        <v>340.74</v>
      </c>
      <c r="E1456" s="62"/>
      <c r="F1456" s="20" t="s">
        <v>25</v>
      </c>
      <c r="G1456" s="31">
        <f>D1456*E1456</f>
        <v>0</v>
      </c>
      <c r="H1456" s="172"/>
    </row>
    <row r="1457" spans="2:8" x14ac:dyDescent="0.25">
      <c r="C1457" s="3"/>
      <c r="D1457" s="3"/>
      <c r="E1457" s="4"/>
      <c r="F1457" s="4"/>
      <c r="H1457" s="45"/>
    </row>
    <row r="1458" spans="2:8" ht="25.5" x14ac:dyDescent="0.25">
      <c r="C1458" s="14" t="s">
        <v>14</v>
      </c>
      <c r="D1458" s="6"/>
    </row>
    <row r="1459" spans="2:8" ht="20.25" x14ac:dyDescent="0.25">
      <c r="C1459" s="173" t="s">
        <v>6</v>
      </c>
      <c r="D1459" s="51" t="s">
        <v>0</v>
      </c>
      <c r="E1459" s="9">
        <f>IF(G1447&gt;0, ROUND((G1447+D1440)/D1440,2), 0)</f>
        <v>0</v>
      </c>
      <c r="F1459" s="9"/>
      <c r="G1459" s="10"/>
      <c r="H1459" s="7"/>
    </row>
    <row r="1460" spans="2:8" x14ac:dyDescent="0.25">
      <c r="C1460" s="173"/>
      <c r="D1460" s="51" t="s">
        <v>1</v>
      </c>
      <c r="E1460" s="9">
        <f>IF(SUM(G1448:G1449)&gt;0,ROUND((G1448+G1449+D1440)/D1440,2),0)</f>
        <v>0</v>
      </c>
      <c r="F1460" s="9"/>
      <c r="G1460" s="11"/>
      <c r="H1460" s="47"/>
    </row>
    <row r="1461" spans="2:8" x14ac:dyDescent="0.25">
      <c r="C1461" s="173"/>
      <c r="D1461" s="51" t="s">
        <v>2</v>
      </c>
      <c r="E1461" s="9">
        <f>IF(G1450&gt;0,ROUND((G1450+D1440)/D1440,2),0)</f>
        <v>0</v>
      </c>
      <c r="F1461" s="12"/>
      <c r="G1461" s="11"/>
    </row>
    <row r="1462" spans="2:8" x14ac:dyDescent="0.25">
      <c r="C1462" s="173"/>
      <c r="D1462" s="13" t="s">
        <v>3</v>
      </c>
      <c r="E1462" s="32">
        <f>IF(SUM(G1451:G1456)&gt;0,ROUND((SUM(G1451:G1456)+D1440)/D1440,2),0)</f>
        <v>0</v>
      </c>
      <c r="F1462" s="10"/>
      <c r="G1462" s="11"/>
    </row>
    <row r="1463" spans="2:8" ht="25.5" x14ac:dyDescent="0.25">
      <c r="D1463" s="33" t="s">
        <v>4</v>
      </c>
      <c r="E1463" s="34">
        <f>SUM(E1459:E1462)-IF(VALUE(COUNTIF(E1459:E1462,"&gt;0"))=4,3,0)-IF(VALUE(COUNTIF(E1459:E1462,"&gt;0"))=3,2,0)-IF(VALUE(COUNTIF(E1459:E1462,"&gt;0"))=2,1,0)</f>
        <v>0</v>
      </c>
      <c r="F1463" s="25"/>
    </row>
    <row r="1464" spans="2:8" x14ac:dyDescent="0.25">
      <c r="E1464" s="15"/>
    </row>
    <row r="1465" spans="2:8" ht="25.5" x14ac:dyDescent="0.35">
      <c r="B1465" s="22"/>
      <c r="C1465" s="16" t="s">
        <v>23</v>
      </c>
      <c r="D1465" s="158">
        <f>E1463*D1440</f>
        <v>0</v>
      </c>
      <c r="E1465" s="158"/>
    </row>
    <row r="1466" spans="2:8" ht="20.25" x14ac:dyDescent="0.3">
      <c r="C1466" s="17" t="s">
        <v>8</v>
      </c>
      <c r="D1466" s="169" t="e">
        <f>D1465/D1439</f>
        <v>#DIV/0!</v>
      </c>
      <c r="E1466" s="169"/>
      <c r="G1466" s="7"/>
      <c r="H1466" s="48"/>
    </row>
    <row r="1476" spans="2:8" ht="60.75" x14ac:dyDescent="0.8">
      <c r="B1476" s="159" t="s">
        <v>64</v>
      </c>
      <c r="C1476" s="159"/>
      <c r="D1476" s="159"/>
      <c r="E1476" s="159"/>
      <c r="F1476" s="159"/>
      <c r="G1476" s="159"/>
      <c r="H1476" s="159"/>
    </row>
    <row r="1477" spans="2:8" x14ac:dyDescent="0.25">
      <c r="B1477" s="160" t="s">
        <v>37</v>
      </c>
      <c r="C1477" s="160"/>
      <c r="D1477" s="160"/>
      <c r="E1477" s="160"/>
      <c r="F1477" s="160"/>
      <c r="G1477" s="160"/>
    </row>
    <row r="1478" spans="2:8" x14ac:dyDescent="0.25">
      <c r="C1478" s="52"/>
      <c r="G1478" s="7"/>
    </row>
    <row r="1479" spans="2:8" ht="25.5" x14ac:dyDescent="0.25">
      <c r="C1479" s="14" t="s">
        <v>5</v>
      </c>
      <c r="D1479" s="6"/>
    </row>
    <row r="1480" spans="2:8" ht="20.25" x14ac:dyDescent="0.25">
      <c r="B1480" s="10"/>
      <c r="C1480" s="146" t="s">
        <v>15</v>
      </c>
      <c r="D1480" s="149"/>
      <c r="E1480" s="149"/>
      <c r="F1480" s="149"/>
      <c r="G1480" s="149"/>
      <c r="H1480" s="40"/>
    </row>
    <row r="1481" spans="2:8" ht="20.25" x14ac:dyDescent="0.25">
      <c r="B1481" s="10"/>
      <c r="C1481" s="147"/>
      <c r="D1481" s="149"/>
      <c r="E1481" s="149"/>
      <c r="F1481" s="149"/>
      <c r="G1481" s="149"/>
      <c r="H1481" s="40"/>
    </row>
    <row r="1482" spans="2:8" ht="20.25" x14ac:dyDescent="0.25">
      <c r="B1482" s="10"/>
      <c r="C1482" s="148"/>
      <c r="D1482" s="149"/>
      <c r="E1482" s="149"/>
      <c r="F1482" s="149"/>
      <c r="G1482" s="149"/>
      <c r="H1482" s="40"/>
    </row>
    <row r="1483" spans="2:8" x14ac:dyDescent="0.25">
      <c r="C1483" s="35" t="s">
        <v>12</v>
      </c>
      <c r="D1483" s="53"/>
      <c r="E1483" s="49"/>
      <c r="F1483" s="10"/>
    </row>
    <row r="1484" spans="2:8" x14ac:dyDescent="0.25">
      <c r="C1484" s="1" t="s">
        <v>9</v>
      </c>
      <c r="D1484" s="54"/>
      <c r="E1484" s="150" t="s">
        <v>16</v>
      </c>
      <c r="F1484" s="151"/>
      <c r="G1484" s="154" t="e">
        <f>D1485/D1484</f>
        <v>#DIV/0!</v>
      </c>
    </row>
    <row r="1485" spans="2:8" x14ac:dyDescent="0.25">
      <c r="C1485" s="1" t="s">
        <v>10</v>
      </c>
      <c r="D1485" s="54"/>
      <c r="E1485" s="152"/>
      <c r="F1485" s="153"/>
      <c r="G1485" s="155"/>
    </row>
    <row r="1486" spans="2:8" x14ac:dyDescent="0.25">
      <c r="C1486" s="37"/>
      <c r="D1486" s="38"/>
      <c r="E1486" s="50"/>
    </row>
    <row r="1487" spans="2:8" x14ac:dyDescent="0.3">
      <c r="C1487" s="36" t="s">
        <v>7</v>
      </c>
      <c r="D1487" s="55"/>
    </row>
    <row r="1488" spans="2:8" x14ac:dyDescent="0.3">
      <c r="C1488" s="36" t="s">
        <v>11</v>
      </c>
      <c r="D1488" s="55"/>
    </row>
    <row r="1489" spans="2:8" x14ac:dyDescent="0.3">
      <c r="C1489" s="36" t="s">
        <v>13</v>
      </c>
      <c r="D1489" s="69" t="s">
        <v>34</v>
      </c>
      <c r="E1489" s="41"/>
    </row>
    <row r="1490" spans="2:8" ht="24" thickBot="1" x14ac:dyDescent="0.3">
      <c r="C1490" s="42"/>
      <c r="D1490" s="42"/>
    </row>
    <row r="1491" spans="2:8" ht="48" thickBot="1" x14ac:dyDescent="0.3">
      <c r="B1491" s="174" t="s">
        <v>17</v>
      </c>
      <c r="C1491" s="175"/>
      <c r="D1491" s="23" t="s">
        <v>20</v>
      </c>
      <c r="E1491" s="170" t="s">
        <v>22</v>
      </c>
      <c r="F1491" s="171"/>
      <c r="G1491" s="2" t="s">
        <v>21</v>
      </c>
    </row>
    <row r="1492" spans="2:8" ht="24" thickBot="1" x14ac:dyDescent="0.3">
      <c r="B1492" s="161" t="s">
        <v>36</v>
      </c>
      <c r="C1492" s="162"/>
      <c r="D1492" s="70"/>
      <c r="E1492" s="56"/>
      <c r="F1492" s="18" t="s">
        <v>25</v>
      </c>
      <c r="G1492" s="26">
        <f t="shared" ref="G1492:G1499" si="30">D1492*E1492</f>
        <v>0</v>
      </c>
      <c r="H1492" s="172"/>
    </row>
    <row r="1493" spans="2:8" x14ac:dyDescent="0.25">
      <c r="B1493" s="163" t="s">
        <v>18</v>
      </c>
      <c r="C1493" s="164"/>
      <c r="D1493" s="59">
        <v>97.44</v>
      </c>
      <c r="E1493" s="57"/>
      <c r="F1493" s="19" t="s">
        <v>26</v>
      </c>
      <c r="G1493" s="27">
        <f t="shared" si="30"/>
        <v>0</v>
      </c>
      <c r="H1493" s="172"/>
    </row>
    <row r="1494" spans="2:8" ht="24" thickBot="1" x14ac:dyDescent="0.3">
      <c r="B1494" s="165" t="s">
        <v>19</v>
      </c>
      <c r="C1494" s="166"/>
      <c r="D1494" s="62">
        <v>151.63</v>
      </c>
      <c r="E1494" s="58"/>
      <c r="F1494" s="20" t="s">
        <v>26</v>
      </c>
      <c r="G1494" s="28">
        <f t="shared" si="30"/>
        <v>0</v>
      </c>
      <c r="H1494" s="172"/>
    </row>
    <row r="1495" spans="2:8" ht="24" thickBot="1" x14ac:dyDescent="0.3">
      <c r="B1495" s="167" t="s">
        <v>28</v>
      </c>
      <c r="C1495" s="168"/>
      <c r="D1495" s="71">
        <v>731.97</v>
      </c>
      <c r="E1495" s="71"/>
      <c r="F1495" s="24" t="s">
        <v>25</v>
      </c>
      <c r="G1495" s="29">
        <f t="shared" si="30"/>
        <v>0</v>
      </c>
      <c r="H1495" s="172"/>
    </row>
    <row r="1496" spans="2:8" x14ac:dyDescent="0.25">
      <c r="B1496" s="163" t="s">
        <v>33</v>
      </c>
      <c r="C1496" s="164"/>
      <c r="D1496" s="59">
        <v>652.6</v>
      </c>
      <c r="E1496" s="59"/>
      <c r="F1496" s="19" t="s">
        <v>25</v>
      </c>
      <c r="G1496" s="27">
        <f t="shared" si="30"/>
        <v>0</v>
      </c>
      <c r="H1496" s="172"/>
    </row>
    <row r="1497" spans="2:8" x14ac:dyDescent="0.25">
      <c r="B1497" s="156" t="s">
        <v>27</v>
      </c>
      <c r="C1497" s="157"/>
      <c r="D1497" s="72">
        <v>526.99</v>
      </c>
      <c r="E1497" s="60"/>
      <c r="F1497" s="21" t="s">
        <v>25</v>
      </c>
      <c r="G1497" s="30">
        <f t="shared" si="30"/>
        <v>0</v>
      </c>
      <c r="H1497" s="172"/>
    </row>
    <row r="1498" spans="2:8" x14ac:dyDescent="0.25">
      <c r="B1498" s="156" t="s">
        <v>29</v>
      </c>
      <c r="C1498" s="157"/>
      <c r="D1498" s="73">
        <v>5438.99</v>
      </c>
      <c r="E1498" s="61"/>
      <c r="F1498" s="21" t="s">
        <v>25</v>
      </c>
      <c r="G1498" s="30">
        <f t="shared" si="30"/>
        <v>0</v>
      </c>
      <c r="H1498" s="172"/>
    </row>
    <row r="1499" spans="2:8" x14ac:dyDescent="0.25">
      <c r="B1499" s="156" t="s">
        <v>30</v>
      </c>
      <c r="C1499" s="157"/>
      <c r="D1499" s="73">
        <v>1672.77</v>
      </c>
      <c r="E1499" s="61"/>
      <c r="F1499" s="21" t="s">
        <v>25</v>
      </c>
      <c r="G1499" s="30">
        <f t="shared" si="30"/>
        <v>0</v>
      </c>
      <c r="H1499" s="172"/>
    </row>
    <row r="1500" spans="2:8" x14ac:dyDescent="0.25">
      <c r="B1500" s="156" t="s">
        <v>32</v>
      </c>
      <c r="C1500" s="157"/>
      <c r="D1500" s="73">
        <v>548.24</v>
      </c>
      <c r="E1500" s="61"/>
      <c r="F1500" s="21" t="s">
        <v>25</v>
      </c>
      <c r="G1500" s="30">
        <f>D1500*E1500</f>
        <v>0</v>
      </c>
      <c r="H1500" s="172"/>
    </row>
    <row r="1501" spans="2:8" ht="24" thickBot="1" x14ac:dyDescent="0.3">
      <c r="B1501" s="165" t="s">
        <v>31</v>
      </c>
      <c r="C1501" s="166"/>
      <c r="D1501" s="74">
        <v>340.74</v>
      </c>
      <c r="E1501" s="62"/>
      <c r="F1501" s="20" t="s">
        <v>25</v>
      </c>
      <c r="G1501" s="31">
        <f>D1501*E1501</f>
        <v>0</v>
      </c>
      <c r="H1501" s="172"/>
    </row>
    <row r="1502" spans="2:8" x14ac:dyDescent="0.25">
      <c r="C1502" s="3"/>
      <c r="D1502" s="3"/>
      <c r="E1502" s="4"/>
      <c r="F1502" s="4"/>
      <c r="H1502" s="45"/>
    </row>
    <row r="1503" spans="2:8" ht="25.5" x14ac:dyDescent="0.25">
      <c r="C1503" s="14" t="s">
        <v>14</v>
      </c>
      <c r="D1503" s="6"/>
    </row>
    <row r="1504" spans="2:8" ht="20.25" x14ac:dyDescent="0.25">
      <c r="C1504" s="173" t="s">
        <v>6</v>
      </c>
      <c r="D1504" s="51" t="s">
        <v>0</v>
      </c>
      <c r="E1504" s="9">
        <f>IF(G1492&gt;0, ROUND((G1492+D1485)/D1485,2), 0)</f>
        <v>0</v>
      </c>
      <c r="F1504" s="9"/>
      <c r="G1504" s="10"/>
      <c r="H1504" s="7"/>
    </row>
    <row r="1505" spans="2:8" x14ac:dyDescent="0.25">
      <c r="C1505" s="173"/>
      <c r="D1505" s="51" t="s">
        <v>1</v>
      </c>
      <c r="E1505" s="9">
        <f>IF(SUM(G1493:G1494)&gt;0,ROUND((G1493+G1494+D1485)/D1485,2),0)</f>
        <v>0</v>
      </c>
      <c r="F1505" s="9"/>
      <c r="G1505" s="11"/>
      <c r="H1505" s="47"/>
    </row>
    <row r="1506" spans="2:8" x14ac:dyDescent="0.25">
      <c r="C1506" s="173"/>
      <c r="D1506" s="51" t="s">
        <v>2</v>
      </c>
      <c r="E1506" s="9">
        <f>IF(G1495&gt;0,ROUND((G1495+D1485)/D1485,2),0)</f>
        <v>0</v>
      </c>
      <c r="F1506" s="12"/>
      <c r="G1506" s="11"/>
    </row>
    <row r="1507" spans="2:8" x14ac:dyDescent="0.25">
      <c r="C1507" s="173"/>
      <c r="D1507" s="13" t="s">
        <v>3</v>
      </c>
      <c r="E1507" s="32">
        <f>IF(SUM(G1496:G1501)&gt;0,ROUND((SUM(G1496:G1501)+D1485)/D1485,2),0)</f>
        <v>0</v>
      </c>
      <c r="F1507" s="10"/>
      <c r="G1507" s="11"/>
    </row>
    <row r="1508" spans="2:8" ht="25.5" x14ac:dyDescent="0.25">
      <c r="D1508" s="33" t="s">
        <v>4</v>
      </c>
      <c r="E1508" s="34">
        <f>SUM(E1504:E1507)-IF(VALUE(COUNTIF(E1504:E1507,"&gt;0"))=4,3,0)-IF(VALUE(COUNTIF(E1504:E1507,"&gt;0"))=3,2,0)-IF(VALUE(COUNTIF(E1504:E1507,"&gt;0"))=2,1,0)</f>
        <v>0</v>
      </c>
      <c r="F1508" s="25"/>
    </row>
    <row r="1509" spans="2:8" x14ac:dyDescent="0.25">
      <c r="E1509" s="15"/>
    </row>
    <row r="1510" spans="2:8" ht="25.5" x14ac:dyDescent="0.35">
      <c r="B1510" s="22"/>
      <c r="C1510" s="16" t="s">
        <v>23</v>
      </c>
      <c r="D1510" s="158">
        <f>E1508*D1485</f>
        <v>0</v>
      </c>
      <c r="E1510" s="158"/>
    </row>
    <row r="1511" spans="2:8" ht="20.25" x14ac:dyDescent="0.3">
      <c r="C1511" s="17" t="s">
        <v>8</v>
      </c>
      <c r="D1511" s="169" t="e">
        <f>D1510/D1484</f>
        <v>#DIV/0!</v>
      </c>
      <c r="E1511" s="169"/>
      <c r="G1511" s="7"/>
      <c r="H1511" s="48"/>
    </row>
    <row r="1521" spans="2:8" ht="60.75" x14ac:dyDescent="0.8">
      <c r="B1521" s="159" t="s">
        <v>65</v>
      </c>
      <c r="C1521" s="159"/>
      <c r="D1521" s="159"/>
      <c r="E1521" s="159"/>
      <c r="F1521" s="159"/>
      <c r="G1521" s="159"/>
      <c r="H1521" s="159"/>
    </row>
    <row r="1522" spans="2:8" x14ac:dyDescent="0.25">
      <c r="B1522" s="160" t="s">
        <v>37</v>
      </c>
      <c r="C1522" s="160"/>
      <c r="D1522" s="160"/>
      <c r="E1522" s="160"/>
      <c r="F1522" s="160"/>
      <c r="G1522" s="160"/>
    </row>
    <row r="1523" spans="2:8" x14ac:dyDescent="0.25">
      <c r="C1523" s="52"/>
      <c r="G1523" s="7"/>
    </row>
    <row r="1524" spans="2:8" ht="25.5" x14ac:dyDescent="0.25">
      <c r="C1524" s="14" t="s">
        <v>5</v>
      </c>
      <c r="D1524" s="6"/>
    </row>
    <row r="1525" spans="2:8" ht="20.25" x14ac:dyDescent="0.25">
      <c r="B1525" s="10"/>
      <c r="C1525" s="146" t="s">
        <v>15</v>
      </c>
      <c r="D1525" s="149"/>
      <c r="E1525" s="149"/>
      <c r="F1525" s="149"/>
      <c r="G1525" s="149"/>
      <c r="H1525" s="40"/>
    </row>
    <row r="1526" spans="2:8" ht="20.25" x14ac:dyDescent="0.25">
      <c r="B1526" s="10"/>
      <c r="C1526" s="147"/>
      <c r="D1526" s="149"/>
      <c r="E1526" s="149"/>
      <c r="F1526" s="149"/>
      <c r="G1526" s="149"/>
      <c r="H1526" s="40"/>
    </row>
    <row r="1527" spans="2:8" ht="20.25" x14ac:dyDescent="0.25">
      <c r="B1527" s="10"/>
      <c r="C1527" s="148"/>
      <c r="D1527" s="149"/>
      <c r="E1527" s="149"/>
      <c r="F1527" s="149"/>
      <c r="G1527" s="149"/>
      <c r="H1527" s="40"/>
    </row>
    <row r="1528" spans="2:8" x14ac:dyDescent="0.25">
      <c r="C1528" s="35" t="s">
        <v>12</v>
      </c>
      <c r="D1528" s="53"/>
      <c r="E1528" s="49"/>
      <c r="F1528" s="10"/>
    </row>
    <row r="1529" spans="2:8" x14ac:dyDescent="0.25">
      <c r="C1529" s="1" t="s">
        <v>9</v>
      </c>
      <c r="D1529" s="54"/>
      <c r="E1529" s="150" t="s">
        <v>16</v>
      </c>
      <c r="F1529" s="151"/>
      <c r="G1529" s="154" t="e">
        <f>D1530/D1529</f>
        <v>#DIV/0!</v>
      </c>
    </row>
    <row r="1530" spans="2:8" x14ac:dyDescent="0.25">
      <c r="C1530" s="1" t="s">
        <v>10</v>
      </c>
      <c r="D1530" s="54"/>
      <c r="E1530" s="152"/>
      <c r="F1530" s="153"/>
      <c r="G1530" s="155"/>
    </row>
    <row r="1531" spans="2:8" x14ac:dyDescent="0.25">
      <c r="C1531" s="37"/>
      <c r="D1531" s="38"/>
      <c r="E1531" s="50"/>
    </row>
    <row r="1532" spans="2:8" x14ac:dyDescent="0.3">
      <c r="C1532" s="36" t="s">
        <v>7</v>
      </c>
      <c r="D1532" s="55"/>
    </row>
    <row r="1533" spans="2:8" x14ac:dyDescent="0.3">
      <c r="C1533" s="36" t="s">
        <v>11</v>
      </c>
      <c r="D1533" s="55"/>
    </row>
    <row r="1534" spans="2:8" x14ac:dyDescent="0.3">
      <c r="C1534" s="36" t="s">
        <v>13</v>
      </c>
      <c r="D1534" s="69" t="s">
        <v>34</v>
      </c>
      <c r="E1534" s="41"/>
    </row>
    <row r="1535" spans="2:8" ht="24" thickBot="1" x14ac:dyDescent="0.3">
      <c r="C1535" s="42"/>
      <c r="D1535" s="42"/>
    </row>
    <row r="1536" spans="2:8" ht="48" thickBot="1" x14ac:dyDescent="0.3">
      <c r="B1536" s="174" t="s">
        <v>17</v>
      </c>
      <c r="C1536" s="175"/>
      <c r="D1536" s="23" t="s">
        <v>20</v>
      </c>
      <c r="E1536" s="170" t="s">
        <v>22</v>
      </c>
      <c r="F1536" s="171"/>
      <c r="G1536" s="2" t="s">
        <v>21</v>
      </c>
    </row>
    <row r="1537" spans="2:8" ht="24" thickBot="1" x14ac:dyDescent="0.3">
      <c r="B1537" s="161" t="s">
        <v>36</v>
      </c>
      <c r="C1537" s="162"/>
      <c r="D1537" s="70"/>
      <c r="E1537" s="56"/>
      <c r="F1537" s="18" t="s">
        <v>25</v>
      </c>
      <c r="G1537" s="26">
        <f t="shared" ref="G1537:G1544" si="31">D1537*E1537</f>
        <v>0</v>
      </c>
      <c r="H1537" s="172"/>
    </row>
    <row r="1538" spans="2:8" x14ac:dyDescent="0.25">
      <c r="B1538" s="163" t="s">
        <v>18</v>
      </c>
      <c r="C1538" s="164"/>
      <c r="D1538" s="59">
        <v>97.44</v>
      </c>
      <c r="E1538" s="57"/>
      <c r="F1538" s="19" t="s">
        <v>26</v>
      </c>
      <c r="G1538" s="27">
        <f t="shared" si="31"/>
        <v>0</v>
      </c>
      <c r="H1538" s="172"/>
    </row>
    <row r="1539" spans="2:8" ht="24" thickBot="1" x14ac:dyDescent="0.3">
      <c r="B1539" s="165" t="s">
        <v>19</v>
      </c>
      <c r="C1539" s="166"/>
      <c r="D1539" s="62">
        <v>151.63</v>
      </c>
      <c r="E1539" s="58"/>
      <c r="F1539" s="20" t="s">
        <v>26</v>
      </c>
      <c r="G1539" s="28">
        <f t="shared" si="31"/>
        <v>0</v>
      </c>
      <c r="H1539" s="172"/>
    </row>
    <row r="1540" spans="2:8" ht="24" thickBot="1" x14ac:dyDescent="0.3">
      <c r="B1540" s="167" t="s">
        <v>28</v>
      </c>
      <c r="C1540" s="168"/>
      <c r="D1540" s="71">
        <v>731.97</v>
      </c>
      <c r="E1540" s="71"/>
      <c r="F1540" s="24" t="s">
        <v>25</v>
      </c>
      <c r="G1540" s="29">
        <f t="shared" si="31"/>
        <v>0</v>
      </c>
      <c r="H1540" s="172"/>
    </row>
    <row r="1541" spans="2:8" x14ac:dyDescent="0.25">
      <c r="B1541" s="163" t="s">
        <v>33</v>
      </c>
      <c r="C1541" s="164"/>
      <c r="D1541" s="59">
        <v>652.6</v>
      </c>
      <c r="E1541" s="59"/>
      <c r="F1541" s="19" t="s">
        <v>25</v>
      </c>
      <c r="G1541" s="27">
        <f t="shared" si="31"/>
        <v>0</v>
      </c>
      <c r="H1541" s="172"/>
    </row>
    <row r="1542" spans="2:8" x14ac:dyDescent="0.25">
      <c r="B1542" s="156" t="s">
        <v>27</v>
      </c>
      <c r="C1542" s="157"/>
      <c r="D1542" s="72">
        <v>526.99</v>
      </c>
      <c r="E1542" s="60"/>
      <c r="F1542" s="21" t="s">
        <v>25</v>
      </c>
      <c r="G1542" s="30">
        <f t="shared" si="31"/>
        <v>0</v>
      </c>
      <c r="H1542" s="172"/>
    </row>
    <row r="1543" spans="2:8" x14ac:dyDescent="0.25">
      <c r="B1543" s="156" t="s">
        <v>29</v>
      </c>
      <c r="C1543" s="157"/>
      <c r="D1543" s="73">
        <v>5438.99</v>
      </c>
      <c r="E1543" s="61"/>
      <c r="F1543" s="21" t="s">
        <v>25</v>
      </c>
      <c r="G1543" s="30">
        <f t="shared" si="31"/>
        <v>0</v>
      </c>
      <c r="H1543" s="172"/>
    </row>
    <row r="1544" spans="2:8" x14ac:dyDescent="0.25">
      <c r="B1544" s="156" t="s">
        <v>30</v>
      </c>
      <c r="C1544" s="157"/>
      <c r="D1544" s="73">
        <v>1672.77</v>
      </c>
      <c r="E1544" s="61"/>
      <c r="F1544" s="21" t="s">
        <v>25</v>
      </c>
      <c r="G1544" s="30">
        <f t="shared" si="31"/>
        <v>0</v>
      </c>
      <c r="H1544" s="172"/>
    </row>
    <row r="1545" spans="2:8" x14ac:dyDescent="0.25">
      <c r="B1545" s="156" t="s">
        <v>32</v>
      </c>
      <c r="C1545" s="157"/>
      <c r="D1545" s="73">
        <v>548.24</v>
      </c>
      <c r="E1545" s="61"/>
      <c r="F1545" s="21" t="s">
        <v>25</v>
      </c>
      <c r="G1545" s="30">
        <f>D1545*E1545</f>
        <v>0</v>
      </c>
      <c r="H1545" s="172"/>
    </row>
    <row r="1546" spans="2:8" ht="24" thickBot="1" x14ac:dyDescent="0.3">
      <c r="B1546" s="165" t="s">
        <v>31</v>
      </c>
      <c r="C1546" s="166"/>
      <c r="D1546" s="74">
        <v>340.74</v>
      </c>
      <c r="E1546" s="62"/>
      <c r="F1546" s="20" t="s">
        <v>25</v>
      </c>
      <c r="G1546" s="31">
        <f>D1546*E1546</f>
        <v>0</v>
      </c>
      <c r="H1546" s="172"/>
    </row>
    <row r="1547" spans="2:8" x14ac:dyDescent="0.25">
      <c r="C1547" s="3"/>
      <c r="D1547" s="3"/>
      <c r="E1547" s="4"/>
      <c r="F1547" s="4"/>
      <c r="H1547" s="45"/>
    </row>
    <row r="1548" spans="2:8" ht="25.5" x14ac:dyDescent="0.25">
      <c r="C1548" s="14" t="s">
        <v>14</v>
      </c>
      <c r="D1548" s="6"/>
    </row>
    <row r="1549" spans="2:8" ht="20.25" x14ac:dyDescent="0.25">
      <c r="C1549" s="173" t="s">
        <v>6</v>
      </c>
      <c r="D1549" s="51" t="s">
        <v>0</v>
      </c>
      <c r="E1549" s="9">
        <f>IF(G1537&gt;0, ROUND((G1537+D1530)/D1530,2), 0)</f>
        <v>0</v>
      </c>
      <c r="F1549" s="9"/>
      <c r="G1549" s="10"/>
      <c r="H1549" s="7"/>
    </row>
    <row r="1550" spans="2:8" x14ac:dyDescent="0.25">
      <c r="C1550" s="173"/>
      <c r="D1550" s="51" t="s">
        <v>1</v>
      </c>
      <c r="E1550" s="9">
        <f>IF(SUM(G1538:G1539)&gt;0,ROUND((G1538+G1539+D1530)/D1530,2),0)</f>
        <v>0</v>
      </c>
      <c r="F1550" s="9"/>
      <c r="G1550" s="11"/>
      <c r="H1550" s="47"/>
    </row>
    <row r="1551" spans="2:8" x14ac:dyDescent="0.25">
      <c r="C1551" s="173"/>
      <c r="D1551" s="51" t="s">
        <v>2</v>
      </c>
      <c r="E1551" s="9">
        <f>IF(G1540&gt;0,ROUND((G1540+D1530)/D1530,2),0)</f>
        <v>0</v>
      </c>
      <c r="F1551" s="12"/>
      <c r="G1551" s="11"/>
    </row>
    <row r="1552" spans="2:8" x14ac:dyDescent="0.25">
      <c r="C1552" s="173"/>
      <c r="D1552" s="13" t="s">
        <v>3</v>
      </c>
      <c r="E1552" s="32">
        <f>IF(SUM(G1541:G1546)&gt;0,ROUND((SUM(G1541:G1546)+D1530)/D1530,2),0)</f>
        <v>0</v>
      </c>
      <c r="F1552" s="10"/>
      <c r="G1552" s="11"/>
    </row>
    <row r="1553" spans="2:8" ht="25.5" x14ac:dyDescent="0.25">
      <c r="D1553" s="33" t="s">
        <v>4</v>
      </c>
      <c r="E1553" s="34">
        <f>SUM(E1549:E1552)-IF(VALUE(COUNTIF(E1549:E1552,"&gt;0"))=4,3,0)-IF(VALUE(COUNTIF(E1549:E1552,"&gt;0"))=3,2,0)-IF(VALUE(COUNTIF(E1549:E1552,"&gt;0"))=2,1,0)</f>
        <v>0</v>
      </c>
      <c r="F1553" s="25"/>
    </row>
    <row r="1554" spans="2:8" x14ac:dyDescent="0.25">
      <c r="E1554" s="15"/>
    </row>
    <row r="1555" spans="2:8" ht="25.5" x14ac:dyDescent="0.35">
      <c r="B1555" s="22"/>
      <c r="C1555" s="16" t="s">
        <v>23</v>
      </c>
      <c r="D1555" s="158">
        <f>E1553*D1530</f>
        <v>0</v>
      </c>
      <c r="E1555" s="158"/>
    </row>
    <row r="1556" spans="2:8" ht="20.25" x14ac:dyDescent="0.3">
      <c r="C1556" s="17" t="s">
        <v>8</v>
      </c>
      <c r="D1556" s="169" t="e">
        <f>D1555/D1529</f>
        <v>#DIV/0!</v>
      </c>
      <c r="E1556" s="169"/>
      <c r="G1556" s="7"/>
      <c r="H1556" s="48"/>
    </row>
    <row r="1566" spans="2:8" ht="60.75" x14ac:dyDescent="0.8">
      <c r="B1566" s="159" t="s">
        <v>66</v>
      </c>
      <c r="C1566" s="159"/>
      <c r="D1566" s="159"/>
      <c r="E1566" s="159"/>
      <c r="F1566" s="159"/>
      <c r="G1566" s="159"/>
      <c r="H1566" s="159"/>
    </row>
    <row r="1567" spans="2:8" x14ac:dyDescent="0.25">
      <c r="B1567" s="160" t="s">
        <v>37</v>
      </c>
      <c r="C1567" s="160"/>
      <c r="D1567" s="160"/>
      <c r="E1567" s="160"/>
      <c r="F1567" s="160"/>
      <c r="G1567" s="160"/>
    </row>
    <row r="1568" spans="2:8" x14ac:dyDescent="0.25">
      <c r="C1568" s="52"/>
      <c r="G1568" s="7"/>
    </row>
    <row r="1569" spans="2:8" ht="25.5" x14ac:dyDescent="0.25">
      <c r="C1569" s="14" t="s">
        <v>5</v>
      </c>
      <c r="D1569" s="6"/>
    </row>
    <row r="1570" spans="2:8" ht="20.25" x14ac:dyDescent="0.25">
      <c r="B1570" s="10"/>
      <c r="C1570" s="146" t="s">
        <v>15</v>
      </c>
      <c r="D1570" s="149"/>
      <c r="E1570" s="149"/>
      <c r="F1570" s="149"/>
      <c r="G1570" s="149"/>
      <c r="H1570" s="40"/>
    </row>
    <row r="1571" spans="2:8" ht="20.25" x14ac:dyDescent="0.25">
      <c r="B1571" s="10"/>
      <c r="C1571" s="147"/>
      <c r="D1571" s="149"/>
      <c r="E1571" s="149"/>
      <c r="F1571" s="149"/>
      <c r="G1571" s="149"/>
      <c r="H1571" s="40"/>
    </row>
    <row r="1572" spans="2:8" ht="20.25" x14ac:dyDescent="0.25">
      <c r="B1572" s="10"/>
      <c r="C1572" s="148"/>
      <c r="D1572" s="149"/>
      <c r="E1572" s="149"/>
      <c r="F1572" s="149"/>
      <c r="G1572" s="149"/>
      <c r="H1572" s="40"/>
    </row>
    <row r="1573" spans="2:8" x14ac:dyDescent="0.25">
      <c r="C1573" s="35" t="s">
        <v>12</v>
      </c>
      <c r="D1573" s="53"/>
      <c r="E1573" s="49"/>
      <c r="F1573" s="10"/>
    </row>
    <row r="1574" spans="2:8" x14ac:dyDescent="0.25">
      <c r="C1574" s="1" t="s">
        <v>9</v>
      </c>
      <c r="D1574" s="54"/>
      <c r="E1574" s="150" t="s">
        <v>16</v>
      </c>
      <c r="F1574" s="151"/>
      <c r="G1574" s="154" t="e">
        <f>D1575/D1574</f>
        <v>#DIV/0!</v>
      </c>
    </row>
    <row r="1575" spans="2:8" x14ac:dyDescent="0.25">
      <c r="C1575" s="1" t="s">
        <v>10</v>
      </c>
      <c r="D1575" s="54"/>
      <c r="E1575" s="152"/>
      <c r="F1575" s="153"/>
      <c r="G1575" s="155"/>
    </row>
    <row r="1576" spans="2:8" x14ac:dyDescent="0.25">
      <c r="C1576" s="37"/>
      <c r="D1576" s="38"/>
      <c r="E1576" s="50"/>
    </row>
    <row r="1577" spans="2:8" x14ac:dyDescent="0.3">
      <c r="C1577" s="36" t="s">
        <v>7</v>
      </c>
      <c r="D1577" s="55"/>
    </row>
    <row r="1578" spans="2:8" x14ac:dyDescent="0.3">
      <c r="C1578" s="36" t="s">
        <v>11</v>
      </c>
      <c r="D1578" s="55"/>
    </row>
    <row r="1579" spans="2:8" x14ac:dyDescent="0.3">
      <c r="C1579" s="36" t="s">
        <v>13</v>
      </c>
      <c r="D1579" s="69" t="s">
        <v>34</v>
      </c>
      <c r="E1579" s="41"/>
    </row>
    <row r="1580" spans="2:8" ht="24" thickBot="1" x14ac:dyDescent="0.3">
      <c r="C1580" s="42"/>
      <c r="D1580" s="42"/>
    </row>
    <row r="1581" spans="2:8" ht="48" thickBot="1" x14ac:dyDescent="0.3">
      <c r="B1581" s="174" t="s">
        <v>17</v>
      </c>
      <c r="C1581" s="175"/>
      <c r="D1581" s="23" t="s">
        <v>20</v>
      </c>
      <c r="E1581" s="170" t="s">
        <v>22</v>
      </c>
      <c r="F1581" s="171"/>
      <c r="G1581" s="2" t="s">
        <v>21</v>
      </c>
    </row>
    <row r="1582" spans="2:8" ht="24" thickBot="1" x14ac:dyDescent="0.3">
      <c r="B1582" s="161" t="s">
        <v>36</v>
      </c>
      <c r="C1582" s="162"/>
      <c r="D1582" s="70"/>
      <c r="E1582" s="56"/>
      <c r="F1582" s="18" t="s">
        <v>25</v>
      </c>
      <c r="G1582" s="26">
        <f t="shared" ref="G1582:G1589" si="32">D1582*E1582</f>
        <v>0</v>
      </c>
      <c r="H1582" s="172"/>
    </row>
    <row r="1583" spans="2:8" x14ac:dyDescent="0.25">
      <c r="B1583" s="163" t="s">
        <v>18</v>
      </c>
      <c r="C1583" s="164"/>
      <c r="D1583" s="59">
        <v>97.44</v>
      </c>
      <c r="E1583" s="57"/>
      <c r="F1583" s="19" t="s">
        <v>26</v>
      </c>
      <c r="G1583" s="27">
        <f t="shared" si="32"/>
        <v>0</v>
      </c>
      <c r="H1583" s="172"/>
    </row>
    <row r="1584" spans="2:8" ht="24" thickBot="1" x14ac:dyDescent="0.3">
      <c r="B1584" s="165" t="s">
        <v>19</v>
      </c>
      <c r="C1584" s="166"/>
      <c r="D1584" s="62">
        <v>151.63</v>
      </c>
      <c r="E1584" s="58"/>
      <c r="F1584" s="20" t="s">
        <v>26</v>
      </c>
      <c r="G1584" s="28">
        <f t="shared" si="32"/>
        <v>0</v>
      </c>
      <c r="H1584" s="172"/>
    </row>
    <row r="1585" spans="2:8" ht="24" thickBot="1" x14ac:dyDescent="0.3">
      <c r="B1585" s="167" t="s">
        <v>28</v>
      </c>
      <c r="C1585" s="168"/>
      <c r="D1585" s="71">
        <v>731.97</v>
      </c>
      <c r="E1585" s="71"/>
      <c r="F1585" s="24" t="s">
        <v>25</v>
      </c>
      <c r="G1585" s="29">
        <f t="shared" si="32"/>
        <v>0</v>
      </c>
      <c r="H1585" s="172"/>
    </row>
    <row r="1586" spans="2:8" x14ac:dyDescent="0.25">
      <c r="B1586" s="163" t="s">
        <v>33</v>
      </c>
      <c r="C1586" s="164"/>
      <c r="D1586" s="59">
        <v>652.6</v>
      </c>
      <c r="E1586" s="59"/>
      <c r="F1586" s="19" t="s">
        <v>25</v>
      </c>
      <c r="G1586" s="27">
        <f t="shared" si="32"/>
        <v>0</v>
      </c>
      <c r="H1586" s="172"/>
    </row>
    <row r="1587" spans="2:8" x14ac:dyDescent="0.25">
      <c r="B1587" s="156" t="s">
        <v>27</v>
      </c>
      <c r="C1587" s="157"/>
      <c r="D1587" s="72">
        <v>526.99</v>
      </c>
      <c r="E1587" s="60"/>
      <c r="F1587" s="21" t="s">
        <v>25</v>
      </c>
      <c r="G1587" s="30">
        <f t="shared" si="32"/>
        <v>0</v>
      </c>
      <c r="H1587" s="172"/>
    </row>
    <row r="1588" spans="2:8" x14ac:dyDescent="0.25">
      <c r="B1588" s="156" t="s">
        <v>29</v>
      </c>
      <c r="C1588" s="157"/>
      <c r="D1588" s="73">
        <v>5438.99</v>
      </c>
      <c r="E1588" s="61"/>
      <c r="F1588" s="21" t="s">
        <v>25</v>
      </c>
      <c r="G1588" s="30">
        <f t="shared" si="32"/>
        <v>0</v>
      </c>
      <c r="H1588" s="172"/>
    </row>
    <row r="1589" spans="2:8" x14ac:dyDescent="0.25">
      <c r="B1589" s="156" t="s">
        <v>30</v>
      </c>
      <c r="C1589" s="157"/>
      <c r="D1589" s="73">
        <v>1672.77</v>
      </c>
      <c r="E1589" s="61"/>
      <c r="F1589" s="21" t="s">
        <v>25</v>
      </c>
      <c r="G1589" s="30">
        <f t="shared" si="32"/>
        <v>0</v>
      </c>
      <c r="H1589" s="172"/>
    </row>
    <row r="1590" spans="2:8" x14ac:dyDescent="0.25">
      <c r="B1590" s="156" t="s">
        <v>32</v>
      </c>
      <c r="C1590" s="157"/>
      <c r="D1590" s="73">
        <v>548.24</v>
      </c>
      <c r="E1590" s="61"/>
      <c r="F1590" s="21" t="s">
        <v>25</v>
      </c>
      <c r="G1590" s="30">
        <f>D1590*E1590</f>
        <v>0</v>
      </c>
      <c r="H1590" s="172"/>
    </row>
    <row r="1591" spans="2:8" ht="24" thickBot="1" x14ac:dyDescent="0.3">
      <c r="B1591" s="165" t="s">
        <v>31</v>
      </c>
      <c r="C1591" s="166"/>
      <c r="D1591" s="74">
        <v>340.74</v>
      </c>
      <c r="E1591" s="62"/>
      <c r="F1591" s="20" t="s">
        <v>25</v>
      </c>
      <c r="G1591" s="31">
        <f>D1591*E1591</f>
        <v>0</v>
      </c>
      <c r="H1591" s="172"/>
    </row>
    <row r="1592" spans="2:8" x14ac:dyDescent="0.25">
      <c r="C1592" s="3"/>
      <c r="D1592" s="3"/>
      <c r="E1592" s="4"/>
      <c r="F1592" s="4"/>
      <c r="H1592" s="45"/>
    </row>
    <row r="1593" spans="2:8" ht="25.5" x14ac:dyDescent="0.25">
      <c r="C1593" s="14" t="s">
        <v>14</v>
      </c>
      <c r="D1593" s="6"/>
    </row>
    <row r="1594" spans="2:8" ht="20.25" x14ac:dyDescent="0.25">
      <c r="C1594" s="173" t="s">
        <v>6</v>
      </c>
      <c r="D1594" s="51" t="s">
        <v>0</v>
      </c>
      <c r="E1594" s="9">
        <f>IF(G1582&gt;0, ROUND((G1582+D1575)/D1575,2), 0)</f>
        <v>0</v>
      </c>
      <c r="F1594" s="9"/>
      <c r="G1594" s="10"/>
      <c r="H1594" s="7"/>
    </row>
    <row r="1595" spans="2:8" x14ac:dyDescent="0.25">
      <c r="C1595" s="173"/>
      <c r="D1595" s="51" t="s">
        <v>1</v>
      </c>
      <c r="E1595" s="9">
        <f>IF(SUM(G1583:G1584)&gt;0,ROUND((G1583+G1584+D1575)/D1575,2),0)</f>
        <v>0</v>
      </c>
      <c r="F1595" s="9"/>
      <c r="G1595" s="11"/>
      <c r="H1595" s="47"/>
    </row>
    <row r="1596" spans="2:8" x14ac:dyDescent="0.25">
      <c r="C1596" s="173"/>
      <c r="D1596" s="51" t="s">
        <v>2</v>
      </c>
      <c r="E1596" s="9">
        <f>IF(G1585&gt;0,ROUND((G1585+D1575)/D1575,2),0)</f>
        <v>0</v>
      </c>
      <c r="F1596" s="12"/>
      <c r="G1596" s="11"/>
    </row>
    <row r="1597" spans="2:8" x14ac:dyDescent="0.25">
      <c r="C1597" s="173"/>
      <c r="D1597" s="13" t="s">
        <v>3</v>
      </c>
      <c r="E1597" s="32">
        <f>IF(SUM(G1586:G1591)&gt;0,ROUND((SUM(G1586:G1591)+D1575)/D1575,2),0)</f>
        <v>0</v>
      </c>
      <c r="F1597" s="10"/>
      <c r="G1597" s="11"/>
    </row>
    <row r="1598" spans="2:8" ht="25.5" x14ac:dyDescent="0.25">
      <c r="D1598" s="33" t="s">
        <v>4</v>
      </c>
      <c r="E1598" s="34">
        <f>SUM(E1594:E1597)-IF(VALUE(COUNTIF(E1594:E1597,"&gt;0"))=4,3,0)-IF(VALUE(COUNTIF(E1594:E1597,"&gt;0"))=3,2,0)-IF(VALUE(COUNTIF(E1594:E1597,"&gt;0"))=2,1,0)</f>
        <v>0</v>
      </c>
      <c r="F1598" s="25"/>
    </row>
    <row r="1599" spans="2:8" x14ac:dyDescent="0.25">
      <c r="E1599" s="15"/>
    </row>
    <row r="1600" spans="2:8" ht="25.5" x14ac:dyDescent="0.35">
      <c r="B1600" s="22"/>
      <c r="C1600" s="16" t="s">
        <v>23</v>
      </c>
      <c r="D1600" s="158">
        <f>E1598*D1575</f>
        <v>0</v>
      </c>
      <c r="E1600" s="158"/>
    </row>
    <row r="1601" spans="2:8" ht="20.25" x14ac:dyDescent="0.3">
      <c r="C1601" s="17" t="s">
        <v>8</v>
      </c>
      <c r="D1601" s="169" t="e">
        <f>D1600/D1574</f>
        <v>#DIV/0!</v>
      </c>
      <c r="E1601" s="169"/>
      <c r="G1601" s="7"/>
      <c r="H1601" s="48"/>
    </row>
    <row r="1611" spans="2:8" ht="60.75" x14ac:dyDescent="0.8">
      <c r="B1611" s="159" t="s">
        <v>67</v>
      </c>
      <c r="C1611" s="159"/>
      <c r="D1611" s="159"/>
      <c r="E1611" s="159"/>
      <c r="F1611" s="159"/>
      <c r="G1611" s="159"/>
      <c r="H1611" s="159"/>
    </row>
    <row r="1612" spans="2:8" x14ac:dyDescent="0.25">
      <c r="B1612" s="160" t="s">
        <v>37</v>
      </c>
      <c r="C1612" s="160"/>
      <c r="D1612" s="160"/>
      <c r="E1612" s="160"/>
      <c r="F1612" s="160"/>
      <c r="G1612" s="160"/>
    </row>
    <row r="1613" spans="2:8" x14ac:dyDescent="0.25">
      <c r="C1613" s="52"/>
      <c r="G1613" s="7"/>
    </row>
    <row r="1614" spans="2:8" ht="25.5" x14ac:dyDescent="0.25">
      <c r="C1614" s="14" t="s">
        <v>5</v>
      </c>
      <c r="D1614" s="6"/>
    </row>
    <row r="1615" spans="2:8" ht="20.25" x14ac:dyDescent="0.25">
      <c r="B1615" s="10"/>
      <c r="C1615" s="146" t="s">
        <v>15</v>
      </c>
      <c r="D1615" s="149"/>
      <c r="E1615" s="149"/>
      <c r="F1615" s="149"/>
      <c r="G1615" s="149"/>
      <c r="H1615" s="40"/>
    </row>
    <row r="1616" spans="2:8" ht="20.25" x14ac:dyDescent="0.25">
      <c r="B1616" s="10"/>
      <c r="C1616" s="147"/>
      <c r="D1616" s="149"/>
      <c r="E1616" s="149"/>
      <c r="F1616" s="149"/>
      <c r="G1616" s="149"/>
      <c r="H1616" s="40"/>
    </row>
    <row r="1617" spans="2:8" ht="20.25" x14ac:dyDescent="0.25">
      <c r="B1617" s="10"/>
      <c r="C1617" s="148"/>
      <c r="D1617" s="149"/>
      <c r="E1617" s="149"/>
      <c r="F1617" s="149"/>
      <c r="G1617" s="149"/>
      <c r="H1617" s="40"/>
    </row>
    <row r="1618" spans="2:8" x14ac:dyDescent="0.25">
      <c r="C1618" s="35" t="s">
        <v>12</v>
      </c>
      <c r="D1618" s="53"/>
      <c r="E1618" s="49"/>
      <c r="F1618" s="10"/>
    </row>
    <row r="1619" spans="2:8" x14ac:dyDescent="0.25">
      <c r="C1619" s="1" t="s">
        <v>9</v>
      </c>
      <c r="D1619" s="54"/>
      <c r="E1619" s="150" t="s">
        <v>16</v>
      </c>
      <c r="F1619" s="151"/>
      <c r="G1619" s="154" t="e">
        <f>D1620/D1619</f>
        <v>#DIV/0!</v>
      </c>
    </row>
    <row r="1620" spans="2:8" x14ac:dyDescent="0.25">
      <c r="C1620" s="1" t="s">
        <v>10</v>
      </c>
      <c r="D1620" s="54"/>
      <c r="E1620" s="152"/>
      <c r="F1620" s="153"/>
      <c r="G1620" s="155"/>
    </row>
    <row r="1621" spans="2:8" x14ac:dyDescent="0.25">
      <c r="C1621" s="37"/>
      <c r="D1621" s="38"/>
      <c r="E1621" s="50"/>
    </row>
    <row r="1622" spans="2:8" x14ac:dyDescent="0.3">
      <c r="C1622" s="36" t="s">
        <v>7</v>
      </c>
      <c r="D1622" s="55"/>
    </row>
    <row r="1623" spans="2:8" x14ac:dyDescent="0.3">
      <c r="C1623" s="36" t="s">
        <v>11</v>
      </c>
      <c r="D1623" s="55"/>
    </row>
    <row r="1624" spans="2:8" x14ac:dyDescent="0.3">
      <c r="C1624" s="36" t="s">
        <v>13</v>
      </c>
      <c r="D1624" s="69" t="s">
        <v>34</v>
      </c>
      <c r="E1624" s="41"/>
    </row>
    <row r="1625" spans="2:8" ht="24" thickBot="1" x14ac:dyDescent="0.3">
      <c r="C1625" s="42"/>
      <c r="D1625" s="42"/>
    </row>
    <row r="1626" spans="2:8" ht="48" thickBot="1" x14ac:dyDescent="0.3">
      <c r="B1626" s="174" t="s">
        <v>17</v>
      </c>
      <c r="C1626" s="175"/>
      <c r="D1626" s="23" t="s">
        <v>20</v>
      </c>
      <c r="E1626" s="170" t="s">
        <v>22</v>
      </c>
      <c r="F1626" s="171"/>
      <c r="G1626" s="2" t="s">
        <v>21</v>
      </c>
    </row>
    <row r="1627" spans="2:8" ht="24" thickBot="1" x14ac:dyDescent="0.3">
      <c r="B1627" s="161" t="s">
        <v>36</v>
      </c>
      <c r="C1627" s="162"/>
      <c r="D1627" s="70"/>
      <c r="E1627" s="56"/>
      <c r="F1627" s="18" t="s">
        <v>25</v>
      </c>
      <c r="G1627" s="26">
        <f t="shared" ref="G1627:G1634" si="33">D1627*E1627</f>
        <v>0</v>
      </c>
      <c r="H1627" s="172"/>
    </row>
    <row r="1628" spans="2:8" x14ac:dyDescent="0.25">
      <c r="B1628" s="163" t="s">
        <v>18</v>
      </c>
      <c r="C1628" s="164"/>
      <c r="D1628" s="59">
        <v>97.44</v>
      </c>
      <c r="E1628" s="57"/>
      <c r="F1628" s="19" t="s">
        <v>26</v>
      </c>
      <c r="G1628" s="27">
        <f t="shared" si="33"/>
        <v>0</v>
      </c>
      <c r="H1628" s="172"/>
    </row>
    <row r="1629" spans="2:8" ht="24" thickBot="1" x14ac:dyDescent="0.3">
      <c r="B1629" s="165" t="s">
        <v>19</v>
      </c>
      <c r="C1629" s="166"/>
      <c r="D1629" s="62">
        <v>151.63</v>
      </c>
      <c r="E1629" s="58"/>
      <c r="F1629" s="20" t="s">
        <v>26</v>
      </c>
      <c r="G1629" s="28">
        <f t="shared" si="33"/>
        <v>0</v>
      </c>
      <c r="H1629" s="172"/>
    </row>
    <row r="1630" spans="2:8" ht="24" thickBot="1" x14ac:dyDescent="0.3">
      <c r="B1630" s="167" t="s">
        <v>28</v>
      </c>
      <c r="C1630" s="168"/>
      <c r="D1630" s="71">
        <v>731.97</v>
      </c>
      <c r="E1630" s="71"/>
      <c r="F1630" s="24" t="s">
        <v>25</v>
      </c>
      <c r="G1630" s="29">
        <f t="shared" si="33"/>
        <v>0</v>
      </c>
      <c r="H1630" s="172"/>
    </row>
    <row r="1631" spans="2:8" x14ac:dyDescent="0.25">
      <c r="B1631" s="163" t="s">
        <v>33</v>
      </c>
      <c r="C1631" s="164"/>
      <c r="D1631" s="59">
        <v>652.6</v>
      </c>
      <c r="E1631" s="59"/>
      <c r="F1631" s="19" t="s">
        <v>25</v>
      </c>
      <c r="G1631" s="27">
        <f t="shared" si="33"/>
        <v>0</v>
      </c>
      <c r="H1631" s="172"/>
    </row>
    <row r="1632" spans="2:8" x14ac:dyDescent="0.25">
      <c r="B1632" s="156" t="s">
        <v>27</v>
      </c>
      <c r="C1632" s="157"/>
      <c r="D1632" s="72">
        <v>526.99</v>
      </c>
      <c r="E1632" s="60"/>
      <c r="F1632" s="21" t="s">
        <v>25</v>
      </c>
      <c r="G1632" s="30">
        <f t="shared" si="33"/>
        <v>0</v>
      </c>
      <c r="H1632" s="172"/>
    </row>
    <row r="1633" spans="2:8" x14ac:dyDescent="0.25">
      <c r="B1633" s="156" t="s">
        <v>29</v>
      </c>
      <c r="C1633" s="157"/>
      <c r="D1633" s="73">
        <v>5438.99</v>
      </c>
      <c r="E1633" s="61"/>
      <c r="F1633" s="21" t="s">
        <v>25</v>
      </c>
      <c r="G1633" s="30">
        <f t="shared" si="33"/>
        <v>0</v>
      </c>
      <c r="H1633" s="172"/>
    </row>
    <row r="1634" spans="2:8" x14ac:dyDescent="0.25">
      <c r="B1634" s="156" t="s">
        <v>30</v>
      </c>
      <c r="C1634" s="157"/>
      <c r="D1634" s="73">
        <v>1672.77</v>
      </c>
      <c r="E1634" s="61"/>
      <c r="F1634" s="21" t="s">
        <v>25</v>
      </c>
      <c r="G1634" s="30">
        <f t="shared" si="33"/>
        <v>0</v>
      </c>
      <c r="H1634" s="172"/>
    </row>
    <row r="1635" spans="2:8" x14ac:dyDescent="0.25">
      <c r="B1635" s="156" t="s">
        <v>32</v>
      </c>
      <c r="C1635" s="157"/>
      <c r="D1635" s="73">
        <v>548.24</v>
      </c>
      <c r="E1635" s="61"/>
      <c r="F1635" s="21" t="s">
        <v>25</v>
      </c>
      <c r="G1635" s="30">
        <f>D1635*E1635</f>
        <v>0</v>
      </c>
      <c r="H1635" s="172"/>
    </row>
    <row r="1636" spans="2:8" ht="24" thickBot="1" x14ac:dyDescent="0.3">
      <c r="B1636" s="165" t="s">
        <v>31</v>
      </c>
      <c r="C1636" s="166"/>
      <c r="D1636" s="74">
        <v>340.74</v>
      </c>
      <c r="E1636" s="62"/>
      <c r="F1636" s="20" t="s">
        <v>25</v>
      </c>
      <c r="G1636" s="31">
        <f>D1636*E1636</f>
        <v>0</v>
      </c>
      <c r="H1636" s="172"/>
    </row>
    <row r="1637" spans="2:8" x14ac:dyDescent="0.25">
      <c r="C1637" s="3"/>
      <c r="D1637" s="3"/>
      <c r="E1637" s="4"/>
      <c r="F1637" s="4"/>
      <c r="H1637" s="45"/>
    </row>
    <row r="1638" spans="2:8" ht="25.5" x14ac:dyDescent="0.25">
      <c r="C1638" s="14" t="s">
        <v>14</v>
      </c>
      <c r="D1638" s="6"/>
    </row>
    <row r="1639" spans="2:8" ht="20.25" x14ac:dyDescent="0.25">
      <c r="C1639" s="173" t="s">
        <v>6</v>
      </c>
      <c r="D1639" s="51" t="s">
        <v>0</v>
      </c>
      <c r="E1639" s="9">
        <f>IF(G1627&gt;0, ROUND((G1627+D1620)/D1620,2), 0)</f>
        <v>0</v>
      </c>
      <c r="F1639" s="9"/>
      <c r="G1639" s="10"/>
      <c r="H1639" s="7"/>
    </row>
    <row r="1640" spans="2:8" x14ac:dyDescent="0.25">
      <c r="C1640" s="173"/>
      <c r="D1640" s="51" t="s">
        <v>1</v>
      </c>
      <c r="E1640" s="9">
        <f>IF(SUM(G1628:G1629)&gt;0,ROUND((G1628+G1629+D1620)/D1620,2),0)</f>
        <v>0</v>
      </c>
      <c r="F1640" s="9"/>
      <c r="G1640" s="11"/>
      <c r="H1640" s="47"/>
    </row>
    <row r="1641" spans="2:8" x14ac:dyDescent="0.25">
      <c r="C1641" s="173"/>
      <c r="D1641" s="51" t="s">
        <v>2</v>
      </c>
      <c r="E1641" s="9">
        <f>IF(G1630&gt;0,ROUND((G1630+D1620)/D1620,2),0)</f>
        <v>0</v>
      </c>
      <c r="F1641" s="12"/>
      <c r="G1641" s="11"/>
    </row>
    <row r="1642" spans="2:8" x14ac:dyDescent="0.25">
      <c r="C1642" s="173"/>
      <c r="D1642" s="13" t="s">
        <v>3</v>
      </c>
      <c r="E1642" s="32">
        <f>IF(SUM(G1631:G1636)&gt;0,ROUND((SUM(G1631:G1636)+D1620)/D1620,2),0)</f>
        <v>0</v>
      </c>
      <c r="F1642" s="10"/>
      <c r="G1642" s="11"/>
    </row>
    <row r="1643" spans="2:8" ht="25.5" x14ac:dyDescent="0.25">
      <c r="D1643" s="33" t="s">
        <v>4</v>
      </c>
      <c r="E1643" s="34">
        <f>SUM(E1639:E1642)-IF(VALUE(COUNTIF(E1639:E1642,"&gt;0"))=4,3,0)-IF(VALUE(COUNTIF(E1639:E1642,"&gt;0"))=3,2,0)-IF(VALUE(COUNTIF(E1639:E1642,"&gt;0"))=2,1,0)</f>
        <v>0</v>
      </c>
      <c r="F1643" s="25"/>
    </row>
    <row r="1644" spans="2:8" x14ac:dyDescent="0.25">
      <c r="E1644" s="15"/>
    </row>
    <row r="1645" spans="2:8" ht="25.5" x14ac:dyDescent="0.35">
      <c r="B1645" s="22"/>
      <c r="C1645" s="16" t="s">
        <v>23</v>
      </c>
      <c r="D1645" s="158">
        <f>E1643*D1620</f>
        <v>0</v>
      </c>
      <c r="E1645" s="158"/>
    </row>
    <row r="1646" spans="2:8" ht="20.25" x14ac:dyDescent="0.3">
      <c r="C1646" s="17" t="s">
        <v>8</v>
      </c>
      <c r="D1646" s="169" t="e">
        <f>D1645/D1619</f>
        <v>#DIV/0!</v>
      </c>
      <c r="E1646" s="169"/>
      <c r="G1646" s="7"/>
      <c r="H1646" s="48"/>
    </row>
    <row r="1656" spans="2:8" ht="60.75" x14ac:dyDescent="0.8">
      <c r="B1656" s="159" t="s">
        <v>68</v>
      </c>
      <c r="C1656" s="159"/>
      <c r="D1656" s="159"/>
      <c r="E1656" s="159"/>
      <c r="F1656" s="159"/>
      <c r="G1656" s="159"/>
      <c r="H1656" s="159"/>
    </row>
    <row r="1657" spans="2:8" x14ac:dyDescent="0.25">
      <c r="B1657" s="160" t="s">
        <v>37</v>
      </c>
      <c r="C1657" s="160"/>
      <c r="D1657" s="160"/>
      <c r="E1657" s="160"/>
      <c r="F1657" s="160"/>
      <c r="G1657" s="160"/>
    </row>
    <row r="1658" spans="2:8" x14ac:dyDescent="0.25">
      <c r="C1658" s="52"/>
      <c r="G1658" s="7"/>
    </row>
    <row r="1659" spans="2:8" ht="25.5" x14ac:dyDescent="0.25">
      <c r="C1659" s="14" t="s">
        <v>5</v>
      </c>
      <c r="D1659" s="6"/>
    </row>
    <row r="1660" spans="2:8" ht="20.25" x14ac:dyDescent="0.25">
      <c r="B1660" s="10"/>
      <c r="C1660" s="146" t="s">
        <v>15</v>
      </c>
      <c r="D1660" s="149"/>
      <c r="E1660" s="149"/>
      <c r="F1660" s="149"/>
      <c r="G1660" s="149"/>
      <c r="H1660" s="40"/>
    </row>
    <row r="1661" spans="2:8" ht="20.25" x14ac:dyDescent="0.25">
      <c r="B1661" s="10"/>
      <c r="C1661" s="147"/>
      <c r="D1661" s="149"/>
      <c r="E1661" s="149"/>
      <c r="F1661" s="149"/>
      <c r="G1661" s="149"/>
      <c r="H1661" s="40"/>
    </row>
    <row r="1662" spans="2:8" ht="20.25" x14ac:dyDescent="0.25">
      <c r="B1662" s="10"/>
      <c r="C1662" s="148"/>
      <c r="D1662" s="149"/>
      <c r="E1662" s="149"/>
      <c r="F1662" s="149"/>
      <c r="G1662" s="149"/>
      <c r="H1662" s="40"/>
    </row>
    <row r="1663" spans="2:8" x14ac:dyDescent="0.25">
      <c r="C1663" s="35" t="s">
        <v>12</v>
      </c>
      <c r="D1663" s="53"/>
      <c r="E1663" s="49"/>
      <c r="F1663" s="10"/>
    </row>
    <row r="1664" spans="2:8" x14ac:dyDescent="0.25">
      <c r="C1664" s="1" t="s">
        <v>9</v>
      </c>
      <c r="D1664" s="54"/>
      <c r="E1664" s="150" t="s">
        <v>16</v>
      </c>
      <c r="F1664" s="151"/>
      <c r="G1664" s="154" t="e">
        <f>D1665/D1664</f>
        <v>#DIV/0!</v>
      </c>
    </row>
    <row r="1665" spans="2:8" x14ac:dyDescent="0.25">
      <c r="C1665" s="1" t="s">
        <v>10</v>
      </c>
      <c r="D1665" s="54"/>
      <c r="E1665" s="152"/>
      <c r="F1665" s="153"/>
      <c r="G1665" s="155"/>
    </row>
    <row r="1666" spans="2:8" x14ac:dyDescent="0.25">
      <c r="C1666" s="37"/>
      <c r="D1666" s="38"/>
      <c r="E1666" s="50"/>
    </row>
    <row r="1667" spans="2:8" x14ac:dyDescent="0.3">
      <c r="C1667" s="36" t="s">
        <v>7</v>
      </c>
      <c r="D1667" s="55"/>
    </row>
    <row r="1668" spans="2:8" x14ac:dyDescent="0.3">
      <c r="C1668" s="36" t="s">
        <v>11</v>
      </c>
      <c r="D1668" s="55"/>
    </row>
    <row r="1669" spans="2:8" x14ac:dyDescent="0.3">
      <c r="C1669" s="36" t="s">
        <v>13</v>
      </c>
      <c r="D1669" s="69" t="s">
        <v>34</v>
      </c>
      <c r="E1669" s="41"/>
    </row>
    <row r="1670" spans="2:8" ht="24" thickBot="1" x14ac:dyDescent="0.3">
      <c r="C1670" s="42"/>
      <c r="D1670" s="42"/>
    </row>
    <row r="1671" spans="2:8" ht="48" thickBot="1" x14ac:dyDescent="0.3">
      <c r="B1671" s="174" t="s">
        <v>17</v>
      </c>
      <c r="C1671" s="175"/>
      <c r="D1671" s="23" t="s">
        <v>20</v>
      </c>
      <c r="E1671" s="170" t="s">
        <v>22</v>
      </c>
      <c r="F1671" s="171"/>
      <c r="G1671" s="2" t="s">
        <v>21</v>
      </c>
    </row>
    <row r="1672" spans="2:8" ht="24" thickBot="1" x14ac:dyDescent="0.3">
      <c r="B1672" s="161" t="s">
        <v>36</v>
      </c>
      <c r="C1672" s="162"/>
      <c r="D1672" s="70"/>
      <c r="E1672" s="56"/>
      <c r="F1672" s="18" t="s">
        <v>25</v>
      </c>
      <c r="G1672" s="26">
        <f t="shared" ref="G1672:G1679" si="34">D1672*E1672</f>
        <v>0</v>
      </c>
      <c r="H1672" s="172"/>
    </row>
    <row r="1673" spans="2:8" x14ac:dyDescent="0.25">
      <c r="B1673" s="163" t="s">
        <v>18</v>
      </c>
      <c r="C1673" s="164"/>
      <c r="D1673" s="59">
        <v>97.44</v>
      </c>
      <c r="E1673" s="57"/>
      <c r="F1673" s="19" t="s">
        <v>26</v>
      </c>
      <c r="G1673" s="27">
        <f t="shared" si="34"/>
        <v>0</v>
      </c>
      <c r="H1673" s="172"/>
    </row>
    <row r="1674" spans="2:8" ht="24" thickBot="1" x14ac:dyDescent="0.3">
      <c r="B1674" s="165" t="s">
        <v>19</v>
      </c>
      <c r="C1674" s="166"/>
      <c r="D1674" s="62">
        <v>151.63</v>
      </c>
      <c r="E1674" s="58"/>
      <c r="F1674" s="20" t="s">
        <v>26</v>
      </c>
      <c r="G1674" s="28">
        <f t="shared" si="34"/>
        <v>0</v>
      </c>
      <c r="H1674" s="172"/>
    </row>
    <row r="1675" spans="2:8" ht="24" thickBot="1" x14ac:dyDescent="0.3">
      <c r="B1675" s="167" t="s">
        <v>28</v>
      </c>
      <c r="C1675" s="168"/>
      <c r="D1675" s="71">
        <v>731.97</v>
      </c>
      <c r="E1675" s="71"/>
      <c r="F1675" s="24" t="s">
        <v>25</v>
      </c>
      <c r="G1675" s="29">
        <f t="shared" si="34"/>
        <v>0</v>
      </c>
      <c r="H1675" s="172"/>
    </row>
    <row r="1676" spans="2:8" x14ac:dyDescent="0.25">
      <c r="B1676" s="163" t="s">
        <v>33</v>
      </c>
      <c r="C1676" s="164"/>
      <c r="D1676" s="59">
        <v>652.6</v>
      </c>
      <c r="E1676" s="59"/>
      <c r="F1676" s="19" t="s">
        <v>25</v>
      </c>
      <c r="G1676" s="27">
        <f t="shared" si="34"/>
        <v>0</v>
      </c>
      <c r="H1676" s="172"/>
    </row>
    <row r="1677" spans="2:8" x14ac:dyDescent="0.25">
      <c r="B1677" s="156" t="s">
        <v>27</v>
      </c>
      <c r="C1677" s="157"/>
      <c r="D1677" s="72">
        <v>526.99</v>
      </c>
      <c r="E1677" s="60"/>
      <c r="F1677" s="21" t="s">
        <v>25</v>
      </c>
      <c r="G1677" s="30">
        <f t="shared" si="34"/>
        <v>0</v>
      </c>
      <c r="H1677" s="172"/>
    </row>
    <row r="1678" spans="2:8" x14ac:dyDescent="0.25">
      <c r="B1678" s="156" t="s">
        <v>29</v>
      </c>
      <c r="C1678" s="157"/>
      <c r="D1678" s="73">
        <v>5438.99</v>
      </c>
      <c r="E1678" s="61"/>
      <c r="F1678" s="21" t="s">
        <v>25</v>
      </c>
      <c r="G1678" s="30">
        <f t="shared" si="34"/>
        <v>0</v>
      </c>
      <c r="H1678" s="172"/>
    </row>
    <row r="1679" spans="2:8" x14ac:dyDescent="0.25">
      <c r="B1679" s="156" t="s">
        <v>30</v>
      </c>
      <c r="C1679" s="157"/>
      <c r="D1679" s="73">
        <v>1672.77</v>
      </c>
      <c r="E1679" s="61"/>
      <c r="F1679" s="21" t="s">
        <v>25</v>
      </c>
      <c r="G1679" s="30">
        <f t="shared" si="34"/>
        <v>0</v>
      </c>
      <c r="H1679" s="172"/>
    </row>
    <row r="1680" spans="2:8" x14ac:dyDescent="0.25">
      <c r="B1680" s="156" t="s">
        <v>32</v>
      </c>
      <c r="C1680" s="157"/>
      <c r="D1680" s="73">
        <v>548.24</v>
      </c>
      <c r="E1680" s="61"/>
      <c r="F1680" s="21" t="s">
        <v>25</v>
      </c>
      <c r="G1680" s="30">
        <f>D1680*E1680</f>
        <v>0</v>
      </c>
      <c r="H1680" s="172"/>
    </row>
    <row r="1681" spans="2:8" ht="24" thickBot="1" x14ac:dyDescent="0.3">
      <c r="B1681" s="165" t="s">
        <v>31</v>
      </c>
      <c r="C1681" s="166"/>
      <c r="D1681" s="74">
        <v>340.74</v>
      </c>
      <c r="E1681" s="62"/>
      <c r="F1681" s="20" t="s">
        <v>25</v>
      </c>
      <c r="G1681" s="31">
        <f>D1681*E1681</f>
        <v>0</v>
      </c>
      <c r="H1681" s="172"/>
    </row>
    <row r="1682" spans="2:8" x14ac:dyDescent="0.25">
      <c r="C1682" s="3"/>
      <c r="D1682" s="3"/>
      <c r="E1682" s="4"/>
      <c r="F1682" s="4"/>
      <c r="H1682" s="45"/>
    </row>
    <row r="1683" spans="2:8" ht="25.5" x14ac:dyDescent="0.25">
      <c r="C1683" s="14" t="s">
        <v>14</v>
      </c>
      <c r="D1683" s="6"/>
    </row>
    <row r="1684" spans="2:8" ht="20.25" x14ac:dyDescent="0.25">
      <c r="C1684" s="173" t="s">
        <v>6</v>
      </c>
      <c r="D1684" s="51" t="s">
        <v>0</v>
      </c>
      <c r="E1684" s="9">
        <f>IF(G1672&gt;0, ROUND((G1672+D1665)/D1665,2), 0)</f>
        <v>0</v>
      </c>
      <c r="F1684" s="9"/>
      <c r="G1684" s="10"/>
      <c r="H1684" s="7"/>
    </row>
    <row r="1685" spans="2:8" x14ac:dyDescent="0.25">
      <c r="C1685" s="173"/>
      <c r="D1685" s="51" t="s">
        <v>1</v>
      </c>
      <c r="E1685" s="9">
        <f>IF(SUM(G1673:G1674)&gt;0,ROUND((G1673+G1674+D1665)/D1665,2),0)</f>
        <v>0</v>
      </c>
      <c r="F1685" s="9"/>
      <c r="G1685" s="11"/>
      <c r="H1685" s="47"/>
    </row>
    <row r="1686" spans="2:8" x14ac:dyDescent="0.25">
      <c r="C1686" s="173"/>
      <c r="D1686" s="51" t="s">
        <v>2</v>
      </c>
      <c r="E1686" s="9">
        <f>IF(G1675&gt;0,ROUND((G1675+D1665)/D1665,2),0)</f>
        <v>0</v>
      </c>
      <c r="F1686" s="12"/>
      <c r="G1686" s="11"/>
    </row>
    <row r="1687" spans="2:8" x14ac:dyDescent="0.25">
      <c r="C1687" s="173"/>
      <c r="D1687" s="13" t="s">
        <v>3</v>
      </c>
      <c r="E1687" s="32">
        <f>IF(SUM(G1676:G1681)&gt;0,ROUND((SUM(G1676:G1681)+D1665)/D1665,2),0)</f>
        <v>0</v>
      </c>
      <c r="F1687" s="10"/>
      <c r="G1687" s="11"/>
    </row>
    <row r="1688" spans="2:8" ht="25.5" x14ac:dyDescent="0.25">
      <c r="D1688" s="33" t="s">
        <v>4</v>
      </c>
      <c r="E1688" s="34">
        <f>SUM(E1684:E1687)-IF(VALUE(COUNTIF(E1684:E1687,"&gt;0"))=4,3,0)-IF(VALUE(COUNTIF(E1684:E1687,"&gt;0"))=3,2,0)-IF(VALUE(COUNTIF(E1684:E1687,"&gt;0"))=2,1,0)</f>
        <v>0</v>
      </c>
      <c r="F1688" s="25"/>
    </row>
    <row r="1689" spans="2:8" x14ac:dyDescent="0.25">
      <c r="E1689" s="15"/>
    </row>
    <row r="1690" spans="2:8" ht="25.5" x14ac:dyDescent="0.35">
      <c r="B1690" s="22"/>
      <c r="C1690" s="16" t="s">
        <v>23</v>
      </c>
      <c r="D1690" s="158">
        <f>E1688*D1665</f>
        <v>0</v>
      </c>
      <c r="E1690" s="158"/>
    </row>
    <row r="1691" spans="2:8" ht="20.25" x14ac:dyDescent="0.3">
      <c r="C1691" s="17" t="s">
        <v>8</v>
      </c>
      <c r="D1691" s="169" t="e">
        <f>D1690/D1664</f>
        <v>#DIV/0!</v>
      </c>
      <c r="E1691" s="169"/>
      <c r="G1691" s="7"/>
      <c r="H1691" s="48"/>
    </row>
    <row r="1701" spans="2:8" ht="60.75" x14ac:dyDescent="0.8">
      <c r="B1701" s="159" t="s">
        <v>69</v>
      </c>
      <c r="C1701" s="159"/>
      <c r="D1701" s="159"/>
      <c r="E1701" s="159"/>
      <c r="F1701" s="159"/>
      <c r="G1701" s="159"/>
      <c r="H1701" s="159"/>
    </row>
    <row r="1702" spans="2:8" x14ac:dyDescent="0.25">
      <c r="B1702" s="160" t="s">
        <v>37</v>
      </c>
      <c r="C1702" s="160"/>
      <c r="D1702" s="160"/>
      <c r="E1702" s="160"/>
      <c r="F1702" s="160"/>
      <c r="G1702" s="160"/>
    </row>
    <row r="1703" spans="2:8" x14ac:dyDescent="0.25">
      <c r="C1703" s="52"/>
      <c r="G1703" s="7"/>
    </row>
    <row r="1704" spans="2:8" ht="25.5" x14ac:dyDescent="0.25">
      <c r="C1704" s="14" t="s">
        <v>5</v>
      </c>
      <c r="D1704" s="6"/>
    </row>
    <row r="1705" spans="2:8" ht="20.25" x14ac:dyDescent="0.25">
      <c r="B1705" s="10"/>
      <c r="C1705" s="146" t="s">
        <v>15</v>
      </c>
      <c r="D1705" s="149"/>
      <c r="E1705" s="149"/>
      <c r="F1705" s="149"/>
      <c r="G1705" s="149"/>
      <c r="H1705" s="40"/>
    </row>
    <row r="1706" spans="2:8" ht="20.25" x14ac:dyDescent="0.25">
      <c r="B1706" s="10"/>
      <c r="C1706" s="147"/>
      <c r="D1706" s="149"/>
      <c r="E1706" s="149"/>
      <c r="F1706" s="149"/>
      <c r="G1706" s="149"/>
      <c r="H1706" s="40"/>
    </row>
    <row r="1707" spans="2:8" ht="20.25" x14ac:dyDescent="0.25">
      <c r="B1707" s="10"/>
      <c r="C1707" s="148"/>
      <c r="D1707" s="149"/>
      <c r="E1707" s="149"/>
      <c r="F1707" s="149"/>
      <c r="G1707" s="149"/>
      <c r="H1707" s="40"/>
    </row>
    <row r="1708" spans="2:8" x14ac:dyDescent="0.25">
      <c r="C1708" s="35" t="s">
        <v>12</v>
      </c>
      <c r="D1708" s="53"/>
      <c r="E1708" s="49"/>
      <c r="F1708" s="10"/>
    </row>
    <row r="1709" spans="2:8" x14ac:dyDescent="0.25">
      <c r="C1709" s="1" t="s">
        <v>9</v>
      </c>
      <c r="D1709" s="54"/>
      <c r="E1709" s="150" t="s">
        <v>16</v>
      </c>
      <c r="F1709" s="151"/>
      <c r="G1709" s="154" t="e">
        <f>D1710/D1709</f>
        <v>#DIV/0!</v>
      </c>
    </row>
    <row r="1710" spans="2:8" x14ac:dyDescent="0.25">
      <c r="C1710" s="1" t="s">
        <v>10</v>
      </c>
      <c r="D1710" s="54"/>
      <c r="E1710" s="152"/>
      <c r="F1710" s="153"/>
      <c r="G1710" s="155"/>
    </row>
    <row r="1711" spans="2:8" x14ac:dyDescent="0.25">
      <c r="C1711" s="37"/>
      <c r="D1711" s="38"/>
      <c r="E1711" s="50"/>
    </row>
    <row r="1712" spans="2:8" x14ac:dyDescent="0.3">
      <c r="C1712" s="36" t="s">
        <v>7</v>
      </c>
      <c r="D1712" s="55"/>
    </row>
    <row r="1713" spans="2:8" x14ac:dyDescent="0.3">
      <c r="C1713" s="36" t="s">
        <v>11</v>
      </c>
      <c r="D1713" s="55"/>
    </row>
    <row r="1714" spans="2:8" x14ac:dyDescent="0.3">
      <c r="C1714" s="36" t="s">
        <v>13</v>
      </c>
      <c r="D1714" s="69" t="s">
        <v>34</v>
      </c>
      <c r="E1714" s="41"/>
    </row>
    <row r="1715" spans="2:8" ht="24" thickBot="1" x14ac:dyDescent="0.3">
      <c r="C1715" s="42"/>
      <c r="D1715" s="42"/>
    </row>
    <row r="1716" spans="2:8" ht="48" thickBot="1" x14ac:dyDescent="0.3">
      <c r="B1716" s="174" t="s">
        <v>17</v>
      </c>
      <c r="C1716" s="175"/>
      <c r="D1716" s="23" t="s">
        <v>20</v>
      </c>
      <c r="E1716" s="170" t="s">
        <v>22</v>
      </c>
      <c r="F1716" s="171"/>
      <c r="G1716" s="2" t="s">
        <v>21</v>
      </c>
    </row>
    <row r="1717" spans="2:8" ht="24" thickBot="1" x14ac:dyDescent="0.3">
      <c r="B1717" s="161" t="s">
        <v>36</v>
      </c>
      <c r="C1717" s="162"/>
      <c r="D1717" s="70"/>
      <c r="E1717" s="56"/>
      <c r="F1717" s="18" t="s">
        <v>25</v>
      </c>
      <c r="G1717" s="26">
        <f t="shared" ref="G1717:G1724" si="35">D1717*E1717</f>
        <v>0</v>
      </c>
      <c r="H1717" s="172"/>
    </row>
    <row r="1718" spans="2:8" x14ac:dyDescent="0.25">
      <c r="B1718" s="163" t="s">
        <v>18</v>
      </c>
      <c r="C1718" s="164"/>
      <c r="D1718" s="59">
        <v>97.44</v>
      </c>
      <c r="E1718" s="57"/>
      <c r="F1718" s="19" t="s">
        <v>26</v>
      </c>
      <c r="G1718" s="27">
        <f t="shared" si="35"/>
        <v>0</v>
      </c>
      <c r="H1718" s="172"/>
    </row>
    <row r="1719" spans="2:8" ht="24" thickBot="1" x14ac:dyDescent="0.3">
      <c r="B1719" s="165" t="s">
        <v>19</v>
      </c>
      <c r="C1719" s="166"/>
      <c r="D1719" s="62">
        <v>151.63</v>
      </c>
      <c r="E1719" s="58"/>
      <c r="F1719" s="20" t="s">
        <v>26</v>
      </c>
      <c r="G1719" s="28">
        <f t="shared" si="35"/>
        <v>0</v>
      </c>
      <c r="H1719" s="172"/>
    </row>
    <row r="1720" spans="2:8" ht="24" thickBot="1" x14ac:dyDescent="0.3">
      <c r="B1720" s="167" t="s">
        <v>28</v>
      </c>
      <c r="C1720" s="168"/>
      <c r="D1720" s="71">
        <v>731.97</v>
      </c>
      <c r="E1720" s="71"/>
      <c r="F1720" s="24" t="s">
        <v>25</v>
      </c>
      <c r="G1720" s="29">
        <f t="shared" si="35"/>
        <v>0</v>
      </c>
      <c r="H1720" s="172"/>
    </row>
    <row r="1721" spans="2:8" x14ac:dyDescent="0.25">
      <c r="B1721" s="163" t="s">
        <v>33</v>
      </c>
      <c r="C1721" s="164"/>
      <c r="D1721" s="59">
        <v>652.6</v>
      </c>
      <c r="E1721" s="59"/>
      <c r="F1721" s="19" t="s">
        <v>25</v>
      </c>
      <c r="G1721" s="27">
        <f t="shared" si="35"/>
        <v>0</v>
      </c>
      <c r="H1721" s="172"/>
    </row>
    <row r="1722" spans="2:8" x14ac:dyDescent="0.25">
      <c r="B1722" s="156" t="s">
        <v>27</v>
      </c>
      <c r="C1722" s="157"/>
      <c r="D1722" s="72">
        <v>526.99</v>
      </c>
      <c r="E1722" s="60"/>
      <c r="F1722" s="21" t="s">
        <v>25</v>
      </c>
      <c r="G1722" s="30">
        <f t="shared" si="35"/>
        <v>0</v>
      </c>
      <c r="H1722" s="172"/>
    </row>
    <row r="1723" spans="2:8" x14ac:dyDescent="0.25">
      <c r="B1723" s="156" t="s">
        <v>29</v>
      </c>
      <c r="C1723" s="157"/>
      <c r="D1723" s="73">
        <v>5438.99</v>
      </c>
      <c r="E1723" s="61"/>
      <c r="F1723" s="21" t="s">
        <v>25</v>
      </c>
      <c r="G1723" s="30">
        <f t="shared" si="35"/>
        <v>0</v>
      </c>
      <c r="H1723" s="172"/>
    </row>
    <row r="1724" spans="2:8" x14ac:dyDescent="0.25">
      <c r="B1724" s="156" t="s">
        <v>30</v>
      </c>
      <c r="C1724" s="157"/>
      <c r="D1724" s="73">
        <v>1672.77</v>
      </c>
      <c r="E1724" s="61"/>
      <c r="F1724" s="21" t="s">
        <v>25</v>
      </c>
      <c r="G1724" s="30">
        <f t="shared" si="35"/>
        <v>0</v>
      </c>
      <c r="H1724" s="172"/>
    </row>
    <row r="1725" spans="2:8" x14ac:dyDescent="0.25">
      <c r="B1725" s="156" t="s">
        <v>32</v>
      </c>
      <c r="C1725" s="157"/>
      <c r="D1725" s="73">
        <v>548.24</v>
      </c>
      <c r="E1725" s="61"/>
      <c r="F1725" s="21" t="s">
        <v>25</v>
      </c>
      <c r="G1725" s="30">
        <f>D1725*E1725</f>
        <v>0</v>
      </c>
      <c r="H1725" s="172"/>
    </row>
    <row r="1726" spans="2:8" ht="24" thickBot="1" x14ac:dyDescent="0.3">
      <c r="B1726" s="165" t="s">
        <v>31</v>
      </c>
      <c r="C1726" s="166"/>
      <c r="D1726" s="74">
        <v>340.74</v>
      </c>
      <c r="E1726" s="62"/>
      <c r="F1726" s="20" t="s">
        <v>25</v>
      </c>
      <c r="G1726" s="31">
        <f>D1726*E1726</f>
        <v>0</v>
      </c>
      <c r="H1726" s="172"/>
    </row>
    <row r="1727" spans="2:8" x14ac:dyDescent="0.25">
      <c r="C1727" s="3"/>
      <c r="D1727" s="3"/>
      <c r="E1727" s="4"/>
      <c r="F1727" s="4"/>
      <c r="H1727" s="45"/>
    </row>
    <row r="1728" spans="2:8" ht="25.5" x14ac:dyDescent="0.25">
      <c r="C1728" s="14" t="s">
        <v>14</v>
      </c>
      <c r="D1728" s="6"/>
    </row>
    <row r="1729" spans="2:8" ht="20.25" x14ac:dyDescent="0.25">
      <c r="C1729" s="173" t="s">
        <v>6</v>
      </c>
      <c r="D1729" s="51" t="s">
        <v>0</v>
      </c>
      <c r="E1729" s="9">
        <f>IF(G1717&gt;0, ROUND((G1717+D1710)/D1710,2), 0)</f>
        <v>0</v>
      </c>
      <c r="F1729" s="9"/>
      <c r="G1729" s="10"/>
      <c r="H1729" s="7"/>
    </row>
    <row r="1730" spans="2:8" x14ac:dyDescent="0.25">
      <c r="C1730" s="173"/>
      <c r="D1730" s="51" t="s">
        <v>1</v>
      </c>
      <c r="E1730" s="9">
        <f>IF(SUM(G1718:G1719)&gt;0,ROUND((G1718+G1719+D1710)/D1710,2),0)</f>
        <v>0</v>
      </c>
      <c r="F1730" s="9"/>
      <c r="G1730" s="11"/>
      <c r="H1730" s="47"/>
    </row>
    <row r="1731" spans="2:8" x14ac:dyDescent="0.25">
      <c r="C1731" s="173"/>
      <c r="D1731" s="51" t="s">
        <v>2</v>
      </c>
      <c r="E1731" s="9">
        <f>IF(G1720&gt;0,ROUND((G1720+D1710)/D1710,2),0)</f>
        <v>0</v>
      </c>
      <c r="F1731" s="12"/>
      <c r="G1731" s="11"/>
    </row>
    <row r="1732" spans="2:8" x14ac:dyDescent="0.25">
      <c r="C1732" s="173"/>
      <c r="D1732" s="13" t="s">
        <v>3</v>
      </c>
      <c r="E1732" s="32">
        <f>IF(SUM(G1721:G1726)&gt;0,ROUND((SUM(G1721:G1726)+D1710)/D1710,2),0)</f>
        <v>0</v>
      </c>
      <c r="F1732" s="10"/>
      <c r="G1732" s="11"/>
    </row>
    <row r="1733" spans="2:8" ht="25.5" x14ac:dyDescent="0.25">
      <c r="D1733" s="33" t="s">
        <v>4</v>
      </c>
      <c r="E1733" s="34">
        <f>SUM(E1729:E1732)-IF(VALUE(COUNTIF(E1729:E1732,"&gt;0"))=4,3,0)-IF(VALUE(COUNTIF(E1729:E1732,"&gt;0"))=3,2,0)-IF(VALUE(COUNTIF(E1729:E1732,"&gt;0"))=2,1,0)</f>
        <v>0</v>
      </c>
      <c r="F1733" s="25"/>
    </row>
    <row r="1734" spans="2:8" x14ac:dyDescent="0.25">
      <c r="E1734" s="15"/>
    </row>
    <row r="1735" spans="2:8" ht="25.5" x14ac:dyDescent="0.35">
      <c r="B1735" s="22"/>
      <c r="C1735" s="16" t="s">
        <v>23</v>
      </c>
      <c r="D1735" s="158">
        <f>E1733*D1710</f>
        <v>0</v>
      </c>
      <c r="E1735" s="158"/>
    </row>
    <row r="1736" spans="2:8" ht="20.25" x14ac:dyDescent="0.3">
      <c r="C1736" s="17" t="s">
        <v>8</v>
      </c>
      <c r="D1736" s="169" t="e">
        <f>D1735/D1709</f>
        <v>#DIV/0!</v>
      </c>
      <c r="E1736" s="169"/>
      <c r="G1736" s="7"/>
      <c r="H1736" s="48"/>
    </row>
    <row r="1746" spans="2:8" ht="60.75" x14ac:dyDescent="0.8">
      <c r="B1746" s="159" t="s">
        <v>70</v>
      </c>
      <c r="C1746" s="159"/>
      <c r="D1746" s="159"/>
      <c r="E1746" s="159"/>
      <c r="F1746" s="159"/>
      <c r="G1746" s="159"/>
      <c r="H1746" s="159"/>
    </row>
    <row r="1747" spans="2:8" x14ac:dyDescent="0.25">
      <c r="B1747" s="160" t="s">
        <v>37</v>
      </c>
      <c r="C1747" s="160"/>
      <c r="D1747" s="160"/>
      <c r="E1747" s="160"/>
      <c r="F1747" s="160"/>
      <c r="G1747" s="160"/>
    </row>
    <row r="1748" spans="2:8" x14ac:dyDescent="0.25">
      <c r="C1748" s="52"/>
      <c r="G1748" s="7"/>
    </row>
    <row r="1749" spans="2:8" ht="25.5" x14ac:dyDescent="0.25">
      <c r="C1749" s="14" t="s">
        <v>5</v>
      </c>
      <c r="D1749" s="6"/>
    </row>
    <row r="1750" spans="2:8" ht="20.25" x14ac:dyDescent="0.25">
      <c r="B1750" s="10"/>
      <c r="C1750" s="146" t="s">
        <v>15</v>
      </c>
      <c r="D1750" s="149"/>
      <c r="E1750" s="149"/>
      <c r="F1750" s="149"/>
      <c r="G1750" s="149"/>
      <c r="H1750" s="40"/>
    </row>
    <row r="1751" spans="2:8" ht="20.25" x14ac:dyDescent="0.25">
      <c r="B1751" s="10"/>
      <c r="C1751" s="147"/>
      <c r="D1751" s="149"/>
      <c r="E1751" s="149"/>
      <c r="F1751" s="149"/>
      <c r="G1751" s="149"/>
      <c r="H1751" s="40"/>
    </row>
    <row r="1752" spans="2:8" ht="20.25" x14ac:dyDescent="0.25">
      <c r="B1752" s="10"/>
      <c r="C1752" s="148"/>
      <c r="D1752" s="149"/>
      <c r="E1752" s="149"/>
      <c r="F1752" s="149"/>
      <c r="G1752" s="149"/>
      <c r="H1752" s="40"/>
    </row>
    <row r="1753" spans="2:8" x14ac:dyDescent="0.25">
      <c r="C1753" s="35" t="s">
        <v>12</v>
      </c>
      <c r="D1753" s="53"/>
      <c r="E1753" s="49"/>
      <c r="F1753" s="10"/>
    </row>
    <row r="1754" spans="2:8" x14ac:dyDescent="0.25">
      <c r="C1754" s="1" t="s">
        <v>9</v>
      </c>
      <c r="D1754" s="54"/>
      <c r="E1754" s="150" t="s">
        <v>16</v>
      </c>
      <c r="F1754" s="151"/>
      <c r="G1754" s="154" t="e">
        <f>D1755/D1754</f>
        <v>#DIV/0!</v>
      </c>
    </row>
    <row r="1755" spans="2:8" x14ac:dyDescent="0.25">
      <c r="C1755" s="1" t="s">
        <v>10</v>
      </c>
      <c r="D1755" s="54"/>
      <c r="E1755" s="152"/>
      <c r="F1755" s="153"/>
      <c r="G1755" s="155"/>
    </row>
    <row r="1756" spans="2:8" x14ac:dyDescent="0.25">
      <c r="C1756" s="37"/>
      <c r="D1756" s="38"/>
      <c r="E1756" s="50"/>
    </row>
    <row r="1757" spans="2:8" x14ac:dyDescent="0.3">
      <c r="C1757" s="36" t="s">
        <v>7</v>
      </c>
      <c r="D1757" s="55"/>
    </row>
    <row r="1758" spans="2:8" x14ac:dyDescent="0.3">
      <c r="C1758" s="36" t="s">
        <v>11</v>
      </c>
      <c r="D1758" s="55"/>
    </row>
    <row r="1759" spans="2:8" x14ac:dyDescent="0.3">
      <c r="C1759" s="36" t="s">
        <v>13</v>
      </c>
      <c r="D1759" s="69" t="s">
        <v>34</v>
      </c>
      <c r="E1759" s="41"/>
    </row>
    <row r="1760" spans="2:8" ht="24" thickBot="1" x14ac:dyDescent="0.3">
      <c r="C1760" s="42"/>
      <c r="D1760" s="42"/>
    </row>
    <row r="1761" spans="2:8" ht="48" thickBot="1" x14ac:dyDescent="0.3">
      <c r="B1761" s="174" t="s">
        <v>17</v>
      </c>
      <c r="C1761" s="175"/>
      <c r="D1761" s="23" t="s">
        <v>20</v>
      </c>
      <c r="E1761" s="170" t="s">
        <v>22</v>
      </c>
      <c r="F1761" s="171"/>
      <c r="G1761" s="2" t="s">
        <v>21</v>
      </c>
    </row>
    <row r="1762" spans="2:8" ht="24" thickBot="1" x14ac:dyDescent="0.3">
      <c r="B1762" s="161" t="s">
        <v>36</v>
      </c>
      <c r="C1762" s="162"/>
      <c r="D1762" s="70"/>
      <c r="E1762" s="56"/>
      <c r="F1762" s="18" t="s">
        <v>25</v>
      </c>
      <c r="G1762" s="26">
        <f t="shared" ref="G1762:G1769" si="36">D1762*E1762</f>
        <v>0</v>
      </c>
      <c r="H1762" s="172"/>
    </row>
    <row r="1763" spans="2:8" x14ac:dyDescent="0.25">
      <c r="B1763" s="163" t="s">
        <v>18</v>
      </c>
      <c r="C1763" s="164"/>
      <c r="D1763" s="59">
        <v>97.44</v>
      </c>
      <c r="E1763" s="57"/>
      <c r="F1763" s="19" t="s">
        <v>26</v>
      </c>
      <c r="G1763" s="27">
        <f t="shared" si="36"/>
        <v>0</v>
      </c>
      <c r="H1763" s="172"/>
    </row>
    <row r="1764" spans="2:8" ht="24" thickBot="1" x14ac:dyDescent="0.3">
      <c r="B1764" s="165" t="s">
        <v>19</v>
      </c>
      <c r="C1764" s="166"/>
      <c r="D1764" s="62">
        <v>151.63</v>
      </c>
      <c r="E1764" s="58"/>
      <c r="F1764" s="20" t="s">
        <v>26</v>
      </c>
      <c r="G1764" s="28">
        <f t="shared" si="36"/>
        <v>0</v>
      </c>
      <c r="H1764" s="172"/>
    </row>
    <row r="1765" spans="2:8" ht="24" thickBot="1" x14ac:dyDescent="0.3">
      <c r="B1765" s="167" t="s">
        <v>28</v>
      </c>
      <c r="C1765" s="168"/>
      <c r="D1765" s="71">
        <v>731.97</v>
      </c>
      <c r="E1765" s="71"/>
      <c r="F1765" s="24" t="s">
        <v>25</v>
      </c>
      <c r="G1765" s="29">
        <f t="shared" si="36"/>
        <v>0</v>
      </c>
      <c r="H1765" s="172"/>
    </row>
    <row r="1766" spans="2:8" x14ac:dyDescent="0.25">
      <c r="B1766" s="163" t="s">
        <v>33</v>
      </c>
      <c r="C1766" s="164"/>
      <c r="D1766" s="59">
        <v>652.6</v>
      </c>
      <c r="E1766" s="59"/>
      <c r="F1766" s="19" t="s">
        <v>25</v>
      </c>
      <c r="G1766" s="27">
        <f t="shared" si="36"/>
        <v>0</v>
      </c>
      <c r="H1766" s="172"/>
    </row>
    <row r="1767" spans="2:8" x14ac:dyDescent="0.25">
      <c r="B1767" s="156" t="s">
        <v>27</v>
      </c>
      <c r="C1767" s="157"/>
      <c r="D1767" s="72">
        <v>526.99</v>
      </c>
      <c r="E1767" s="60"/>
      <c r="F1767" s="21" t="s">
        <v>25</v>
      </c>
      <c r="G1767" s="30">
        <f t="shared" si="36"/>
        <v>0</v>
      </c>
      <c r="H1767" s="172"/>
    </row>
    <row r="1768" spans="2:8" x14ac:dyDescent="0.25">
      <c r="B1768" s="156" t="s">
        <v>29</v>
      </c>
      <c r="C1768" s="157"/>
      <c r="D1768" s="73">
        <v>5438.99</v>
      </c>
      <c r="E1768" s="61"/>
      <c r="F1768" s="21" t="s">
        <v>25</v>
      </c>
      <c r="G1768" s="30">
        <f t="shared" si="36"/>
        <v>0</v>
      </c>
      <c r="H1768" s="172"/>
    </row>
    <row r="1769" spans="2:8" x14ac:dyDescent="0.25">
      <c r="B1769" s="156" t="s">
        <v>30</v>
      </c>
      <c r="C1769" s="157"/>
      <c r="D1769" s="73">
        <v>1672.77</v>
      </c>
      <c r="E1769" s="61"/>
      <c r="F1769" s="21" t="s">
        <v>25</v>
      </c>
      <c r="G1769" s="30">
        <f t="shared" si="36"/>
        <v>0</v>
      </c>
      <c r="H1769" s="172"/>
    </row>
    <row r="1770" spans="2:8" x14ac:dyDescent="0.25">
      <c r="B1770" s="156" t="s">
        <v>32</v>
      </c>
      <c r="C1770" s="157"/>
      <c r="D1770" s="73">
        <v>548.24</v>
      </c>
      <c r="E1770" s="61"/>
      <c r="F1770" s="21" t="s">
        <v>25</v>
      </c>
      <c r="G1770" s="30">
        <f>D1770*E1770</f>
        <v>0</v>
      </c>
      <c r="H1770" s="172"/>
    </row>
    <row r="1771" spans="2:8" ht="24" thickBot="1" x14ac:dyDescent="0.3">
      <c r="B1771" s="165" t="s">
        <v>31</v>
      </c>
      <c r="C1771" s="166"/>
      <c r="D1771" s="74">
        <v>340.74</v>
      </c>
      <c r="E1771" s="62"/>
      <c r="F1771" s="20" t="s">
        <v>25</v>
      </c>
      <c r="G1771" s="31">
        <f>D1771*E1771</f>
        <v>0</v>
      </c>
      <c r="H1771" s="172"/>
    </row>
    <row r="1772" spans="2:8" x14ac:dyDescent="0.25">
      <c r="C1772" s="3"/>
      <c r="D1772" s="3"/>
      <c r="E1772" s="4"/>
      <c r="F1772" s="4"/>
      <c r="H1772" s="45"/>
    </row>
    <row r="1773" spans="2:8" ht="25.5" x14ac:dyDescent="0.25">
      <c r="C1773" s="14" t="s">
        <v>14</v>
      </c>
      <c r="D1773" s="6"/>
    </row>
    <row r="1774" spans="2:8" ht="20.25" x14ac:dyDescent="0.25">
      <c r="C1774" s="173" t="s">
        <v>6</v>
      </c>
      <c r="D1774" s="51" t="s">
        <v>0</v>
      </c>
      <c r="E1774" s="9">
        <f>IF(G1762&gt;0, ROUND((G1762+D1755)/D1755,2), 0)</f>
        <v>0</v>
      </c>
      <c r="F1774" s="9"/>
      <c r="G1774" s="10"/>
      <c r="H1774" s="7"/>
    </row>
    <row r="1775" spans="2:8" x14ac:dyDescent="0.25">
      <c r="C1775" s="173"/>
      <c r="D1775" s="51" t="s">
        <v>1</v>
      </c>
      <c r="E1775" s="9">
        <f>IF(SUM(G1763:G1764)&gt;0,ROUND((G1763+G1764+D1755)/D1755,2),0)</f>
        <v>0</v>
      </c>
      <c r="F1775" s="9"/>
      <c r="G1775" s="11"/>
      <c r="H1775" s="47"/>
    </row>
    <row r="1776" spans="2:8" x14ac:dyDescent="0.25">
      <c r="C1776" s="173"/>
      <c r="D1776" s="51" t="s">
        <v>2</v>
      </c>
      <c r="E1776" s="9">
        <f>IF(G1765&gt;0,ROUND((G1765+D1755)/D1755,2),0)</f>
        <v>0</v>
      </c>
      <c r="F1776" s="12"/>
      <c r="G1776" s="11"/>
    </row>
    <row r="1777" spans="2:8" x14ac:dyDescent="0.25">
      <c r="C1777" s="173"/>
      <c r="D1777" s="13" t="s">
        <v>3</v>
      </c>
      <c r="E1777" s="32">
        <f>IF(SUM(G1766:G1771)&gt;0,ROUND((SUM(G1766:G1771)+D1755)/D1755,2),0)</f>
        <v>0</v>
      </c>
      <c r="F1777" s="10"/>
      <c r="G1777" s="11"/>
    </row>
    <row r="1778" spans="2:8" ht="25.5" x14ac:dyDescent="0.25">
      <c r="D1778" s="33" t="s">
        <v>4</v>
      </c>
      <c r="E1778" s="34">
        <f>SUM(E1774:E1777)-IF(VALUE(COUNTIF(E1774:E1777,"&gt;0"))=4,3,0)-IF(VALUE(COUNTIF(E1774:E1777,"&gt;0"))=3,2,0)-IF(VALUE(COUNTIF(E1774:E1777,"&gt;0"))=2,1,0)</f>
        <v>0</v>
      </c>
      <c r="F1778" s="25"/>
    </row>
    <row r="1779" spans="2:8" x14ac:dyDescent="0.25">
      <c r="E1779" s="15"/>
    </row>
    <row r="1780" spans="2:8" ht="25.5" x14ac:dyDescent="0.35">
      <c r="B1780" s="22"/>
      <c r="C1780" s="16" t="s">
        <v>23</v>
      </c>
      <c r="D1780" s="158">
        <f>E1778*D1755</f>
        <v>0</v>
      </c>
      <c r="E1780" s="158"/>
    </row>
    <row r="1781" spans="2:8" ht="20.25" x14ac:dyDescent="0.3">
      <c r="C1781" s="17" t="s">
        <v>8</v>
      </c>
      <c r="D1781" s="169" t="e">
        <f>D1780/D1754</f>
        <v>#DIV/0!</v>
      </c>
      <c r="E1781" s="169"/>
      <c r="G1781" s="7"/>
      <c r="H1781" s="48"/>
    </row>
    <row r="1791" spans="2:8" ht="60.75" x14ac:dyDescent="0.8">
      <c r="B1791" s="159" t="s">
        <v>71</v>
      </c>
      <c r="C1791" s="159"/>
      <c r="D1791" s="159"/>
      <c r="E1791" s="159"/>
      <c r="F1791" s="159"/>
      <c r="G1791" s="159"/>
      <c r="H1791" s="159"/>
    </row>
    <row r="1792" spans="2:8" x14ac:dyDescent="0.25">
      <c r="B1792" s="160" t="s">
        <v>37</v>
      </c>
      <c r="C1792" s="160"/>
      <c r="D1792" s="160"/>
      <c r="E1792" s="160"/>
      <c r="F1792" s="160"/>
      <c r="G1792" s="160"/>
    </row>
    <row r="1793" spans="2:8" x14ac:dyDescent="0.25">
      <c r="C1793" s="52"/>
      <c r="G1793" s="7"/>
    </row>
    <row r="1794" spans="2:8" ht="25.5" x14ac:dyDescent="0.25">
      <c r="C1794" s="14" t="s">
        <v>5</v>
      </c>
      <c r="D1794" s="6"/>
    </row>
    <row r="1795" spans="2:8" ht="20.25" x14ac:dyDescent="0.25">
      <c r="B1795" s="10"/>
      <c r="C1795" s="146" t="s">
        <v>15</v>
      </c>
      <c r="D1795" s="149"/>
      <c r="E1795" s="149"/>
      <c r="F1795" s="149"/>
      <c r="G1795" s="149"/>
      <c r="H1795" s="40"/>
    </row>
    <row r="1796" spans="2:8" ht="20.25" x14ac:dyDescent="0.25">
      <c r="B1796" s="10"/>
      <c r="C1796" s="147"/>
      <c r="D1796" s="149"/>
      <c r="E1796" s="149"/>
      <c r="F1796" s="149"/>
      <c r="G1796" s="149"/>
      <c r="H1796" s="40"/>
    </row>
    <row r="1797" spans="2:8" ht="20.25" x14ac:dyDescent="0.25">
      <c r="B1797" s="10"/>
      <c r="C1797" s="148"/>
      <c r="D1797" s="149"/>
      <c r="E1797" s="149"/>
      <c r="F1797" s="149"/>
      <c r="G1797" s="149"/>
      <c r="H1797" s="40"/>
    </row>
    <row r="1798" spans="2:8" x14ac:dyDescent="0.25">
      <c r="C1798" s="35" t="s">
        <v>12</v>
      </c>
      <c r="D1798" s="53"/>
      <c r="E1798" s="49"/>
      <c r="F1798" s="10"/>
    </row>
    <row r="1799" spans="2:8" x14ac:dyDescent="0.25">
      <c r="C1799" s="1" t="s">
        <v>9</v>
      </c>
      <c r="D1799" s="54"/>
      <c r="E1799" s="150" t="s">
        <v>16</v>
      </c>
      <c r="F1799" s="151"/>
      <c r="G1799" s="154" t="e">
        <f>D1800/D1799</f>
        <v>#DIV/0!</v>
      </c>
    </row>
    <row r="1800" spans="2:8" x14ac:dyDescent="0.25">
      <c r="C1800" s="1" t="s">
        <v>10</v>
      </c>
      <c r="D1800" s="54"/>
      <c r="E1800" s="152"/>
      <c r="F1800" s="153"/>
      <c r="G1800" s="155"/>
    </row>
    <row r="1801" spans="2:8" x14ac:dyDescent="0.25">
      <c r="C1801" s="37"/>
      <c r="D1801" s="38"/>
      <c r="E1801" s="50"/>
    </row>
    <row r="1802" spans="2:8" x14ac:dyDescent="0.3">
      <c r="C1802" s="36" t="s">
        <v>7</v>
      </c>
      <c r="D1802" s="55"/>
    </row>
    <row r="1803" spans="2:8" x14ac:dyDescent="0.3">
      <c r="C1803" s="36" t="s">
        <v>11</v>
      </c>
      <c r="D1803" s="55"/>
    </row>
    <row r="1804" spans="2:8" x14ac:dyDescent="0.3">
      <c r="C1804" s="36" t="s">
        <v>13</v>
      </c>
      <c r="D1804" s="69" t="s">
        <v>34</v>
      </c>
      <c r="E1804" s="41"/>
    </row>
    <row r="1805" spans="2:8" ht="24" thickBot="1" x14ac:dyDescent="0.3">
      <c r="C1805" s="42"/>
      <c r="D1805" s="42"/>
    </row>
    <row r="1806" spans="2:8" ht="48" thickBot="1" x14ac:dyDescent="0.3">
      <c r="B1806" s="174" t="s">
        <v>17</v>
      </c>
      <c r="C1806" s="175"/>
      <c r="D1806" s="23" t="s">
        <v>20</v>
      </c>
      <c r="E1806" s="170" t="s">
        <v>22</v>
      </c>
      <c r="F1806" s="171"/>
      <c r="G1806" s="2" t="s">
        <v>21</v>
      </c>
    </row>
    <row r="1807" spans="2:8" ht="24" thickBot="1" x14ac:dyDescent="0.3">
      <c r="B1807" s="161" t="s">
        <v>36</v>
      </c>
      <c r="C1807" s="162"/>
      <c r="D1807" s="70"/>
      <c r="E1807" s="56"/>
      <c r="F1807" s="18" t="s">
        <v>25</v>
      </c>
      <c r="G1807" s="26">
        <f t="shared" ref="G1807:G1814" si="37">D1807*E1807</f>
        <v>0</v>
      </c>
      <c r="H1807" s="172"/>
    </row>
    <row r="1808" spans="2:8" x14ac:dyDescent="0.25">
      <c r="B1808" s="163" t="s">
        <v>18</v>
      </c>
      <c r="C1808" s="164"/>
      <c r="D1808" s="59">
        <v>97.44</v>
      </c>
      <c r="E1808" s="57"/>
      <c r="F1808" s="19" t="s">
        <v>26</v>
      </c>
      <c r="G1808" s="27">
        <f t="shared" si="37"/>
        <v>0</v>
      </c>
      <c r="H1808" s="172"/>
    </row>
    <row r="1809" spans="2:8" ht="24" thickBot="1" x14ac:dyDescent="0.3">
      <c r="B1809" s="165" t="s">
        <v>19</v>
      </c>
      <c r="C1809" s="166"/>
      <c r="D1809" s="62">
        <v>151.63</v>
      </c>
      <c r="E1809" s="58"/>
      <c r="F1809" s="20" t="s">
        <v>26</v>
      </c>
      <c r="G1809" s="28">
        <f t="shared" si="37"/>
        <v>0</v>
      </c>
      <c r="H1809" s="172"/>
    </row>
    <row r="1810" spans="2:8" ht="24" thickBot="1" x14ac:dyDescent="0.3">
      <c r="B1810" s="167" t="s">
        <v>28</v>
      </c>
      <c r="C1810" s="168"/>
      <c r="D1810" s="71">
        <v>731.97</v>
      </c>
      <c r="E1810" s="71"/>
      <c r="F1810" s="24" t="s">
        <v>25</v>
      </c>
      <c r="G1810" s="29">
        <f t="shared" si="37"/>
        <v>0</v>
      </c>
      <c r="H1810" s="172"/>
    </row>
    <row r="1811" spans="2:8" x14ac:dyDescent="0.25">
      <c r="B1811" s="163" t="s">
        <v>33</v>
      </c>
      <c r="C1811" s="164"/>
      <c r="D1811" s="59">
        <v>652.6</v>
      </c>
      <c r="E1811" s="59"/>
      <c r="F1811" s="19" t="s">
        <v>25</v>
      </c>
      <c r="G1811" s="27">
        <f t="shared" si="37"/>
        <v>0</v>
      </c>
      <c r="H1811" s="172"/>
    </row>
    <row r="1812" spans="2:8" x14ac:dyDescent="0.25">
      <c r="B1812" s="156" t="s">
        <v>27</v>
      </c>
      <c r="C1812" s="157"/>
      <c r="D1812" s="72">
        <v>526.99</v>
      </c>
      <c r="E1812" s="60"/>
      <c r="F1812" s="21" t="s">
        <v>25</v>
      </c>
      <c r="G1812" s="30">
        <f t="shared" si="37"/>
        <v>0</v>
      </c>
      <c r="H1812" s="172"/>
    </row>
    <row r="1813" spans="2:8" x14ac:dyDescent="0.25">
      <c r="B1813" s="156" t="s">
        <v>29</v>
      </c>
      <c r="C1813" s="157"/>
      <c r="D1813" s="73">
        <v>5438.99</v>
      </c>
      <c r="E1813" s="61"/>
      <c r="F1813" s="21" t="s">
        <v>25</v>
      </c>
      <c r="G1813" s="30">
        <f t="shared" si="37"/>
        <v>0</v>
      </c>
      <c r="H1813" s="172"/>
    </row>
    <row r="1814" spans="2:8" x14ac:dyDescent="0.25">
      <c r="B1814" s="156" t="s">
        <v>30</v>
      </c>
      <c r="C1814" s="157"/>
      <c r="D1814" s="73">
        <v>1672.77</v>
      </c>
      <c r="E1814" s="61"/>
      <c r="F1814" s="21" t="s">
        <v>25</v>
      </c>
      <c r="G1814" s="30">
        <f t="shared" si="37"/>
        <v>0</v>
      </c>
      <c r="H1814" s="172"/>
    </row>
    <row r="1815" spans="2:8" x14ac:dyDescent="0.25">
      <c r="B1815" s="156" t="s">
        <v>32</v>
      </c>
      <c r="C1815" s="157"/>
      <c r="D1815" s="73">
        <v>548.24</v>
      </c>
      <c r="E1815" s="61"/>
      <c r="F1815" s="21" t="s">
        <v>25</v>
      </c>
      <c r="G1815" s="30">
        <f>D1815*E1815</f>
        <v>0</v>
      </c>
      <c r="H1815" s="172"/>
    </row>
    <row r="1816" spans="2:8" ht="24" thickBot="1" x14ac:dyDescent="0.3">
      <c r="B1816" s="165" t="s">
        <v>31</v>
      </c>
      <c r="C1816" s="166"/>
      <c r="D1816" s="74">
        <v>340.74</v>
      </c>
      <c r="E1816" s="62"/>
      <c r="F1816" s="20" t="s">
        <v>25</v>
      </c>
      <c r="G1816" s="31">
        <f>D1816*E1816</f>
        <v>0</v>
      </c>
      <c r="H1816" s="172"/>
    </row>
    <row r="1817" spans="2:8" x14ac:dyDescent="0.25">
      <c r="C1817" s="3"/>
      <c r="D1817" s="3"/>
      <c r="E1817" s="4"/>
      <c r="F1817" s="4"/>
      <c r="H1817" s="45"/>
    </row>
    <row r="1818" spans="2:8" ht="25.5" x14ac:dyDescent="0.25">
      <c r="C1818" s="14" t="s">
        <v>14</v>
      </c>
      <c r="D1818" s="6"/>
    </row>
    <row r="1819" spans="2:8" ht="20.25" x14ac:dyDescent="0.25">
      <c r="C1819" s="173" t="s">
        <v>6</v>
      </c>
      <c r="D1819" s="51" t="s">
        <v>0</v>
      </c>
      <c r="E1819" s="9">
        <f>IF(G1807&gt;0, ROUND((G1807+D1800)/D1800,2), 0)</f>
        <v>0</v>
      </c>
      <c r="F1819" s="9"/>
      <c r="G1819" s="10"/>
      <c r="H1819" s="7"/>
    </row>
    <row r="1820" spans="2:8" x14ac:dyDescent="0.25">
      <c r="C1820" s="173"/>
      <c r="D1820" s="51" t="s">
        <v>1</v>
      </c>
      <c r="E1820" s="9">
        <f>IF(SUM(G1808:G1809)&gt;0,ROUND((G1808+G1809+D1800)/D1800,2),0)</f>
        <v>0</v>
      </c>
      <c r="F1820" s="9"/>
      <c r="G1820" s="11"/>
      <c r="H1820" s="47"/>
    </row>
    <row r="1821" spans="2:8" x14ac:dyDescent="0.25">
      <c r="C1821" s="173"/>
      <c r="D1821" s="51" t="s">
        <v>2</v>
      </c>
      <c r="E1821" s="9">
        <f>IF(G1810&gt;0,ROUND((G1810+D1800)/D1800,2),0)</f>
        <v>0</v>
      </c>
      <c r="F1821" s="12"/>
      <c r="G1821" s="11"/>
    </row>
    <row r="1822" spans="2:8" x14ac:dyDescent="0.25">
      <c r="C1822" s="173"/>
      <c r="D1822" s="13" t="s">
        <v>3</v>
      </c>
      <c r="E1822" s="32">
        <f>IF(SUM(G1811:G1816)&gt;0,ROUND((SUM(G1811:G1816)+D1800)/D1800,2),0)</f>
        <v>0</v>
      </c>
      <c r="F1822" s="10"/>
      <c r="G1822" s="11"/>
    </row>
    <row r="1823" spans="2:8" ht="25.5" x14ac:dyDescent="0.25">
      <c r="D1823" s="33" t="s">
        <v>4</v>
      </c>
      <c r="E1823" s="34">
        <f>SUM(E1819:E1822)-IF(VALUE(COUNTIF(E1819:E1822,"&gt;0"))=4,3,0)-IF(VALUE(COUNTIF(E1819:E1822,"&gt;0"))=3,2,0)-IF(VALUE(COUNTIF(E1819:E1822,"&gt;0"))=2,1,0)</f>
        <v>0</v>
      </c>
      <c r="F1823" s="25"/>
    </row>
    <row r="1824" spans="2:8" x14ac:dyDescent="0.25">
      <c r="E1824" s="15"/>
    </row>
    <row r="1825" spans="2:8" ht="25.5" x14ac:dyDescent="0.35">
      <c r="B1825" s="22"/>
      <c r="C1825" s="16" t="s">
        <v>23</v>
      </c>
      <c r="D1825" s="158">
        <f>E1823*D1800</f>
        <v>0</v>
      </c>
      <c r="E1825" s="158"/>
    </row>
    <row r="1826" spans="2:8" ht="20.25" x14ac:dyDescent="0.3">
      <c r="C1826" s="17" t="s">
        <v>8</v>
      </c>
      <c r="D1826" s="169" t="e">
        <f>D1825/D1799</f>
        <v>#DIV/0!</v>
      </c>
      <c r="E1826" s="169"/>
      <c r="G1826" s="7"/>
      <c r="H1826" s="48"/>
    </row>
    <row r="1836" spans="2:8" ht="60.75" x14ac:dyDescent="0.8">
      <c r="B1836" s="159" t="s">
        <v>72</v>
      </c>
      <c r="C1836" s="159"/>
      <c r="D1836" s="159"/>
      <c r="E1836" s="159"/>
      <c r="F1836" s="159"/>
      <c r="G1836" s="159"/>
      <c r="H1836" s="159"/>
    </row>
    <row r="1837" spans="2:8" x14ac:dyDescent="0.25">
      <c r="B1837" s="160" t="s">
        <v>37</v>
      </c>
      <c r="C1837" s="160"/>
      <c r="D1837" s="160"/>
      <c r="E1837" s="160"/>
      <c r="F1837" s="160"/>
      <c r="G1837" s="160"/>
    </row>
    <row r="1838" spans="2:8" x14ac:dyDescent="0.25">
      <c r="C1838" s="52"/>
      <c r="G1838" s="7"/>
    </row>
    <row r="1839" spans="2:8" ht="25.5" x14ac:dyDescent="0.25">
      <c r="C1839" s="14" t="s">
        <v>5</v>
      </c>
      <c r="D1839" s="6"/>
    </row>
    <row r="1840" spans="2:8" ht="20.25" x14ac:dyDescent="0.25">
      <c r="B1840" s="10"/>
      <c r="C1840" s="146" t="s">
        <v>15</v>
      </c>
      <c r="D1840" s="149"/>
      <c r="E1840" s="149"/>
      <c r="F1840" s="149"/>
      <c r="G1840" s="149"/>
      <c r="H1840" s="40"/>
    </row>
    <row r="1841" spans="2:8" ht="20.25" x14ac:dyDescent="0.25">
      <c r="B1841" s="10"/>
      <c r="C1841" s="147"/>
      <c r="D1841" s="149"/>
      <c r="E1841" s="149"/>
      <c r="F1841" s="149"/>
      <c r="G1841" s="149"/>
      <c r="H1841" s="40"/>
    </row>
    <row r="1842" spans="2:8" ht="20.25" x14ac:dyDescent="0.25">
      <c r="B1842" s="10"/>
      <c r="C1842" s="148"/>
      <c r="D1842" s="149"/>
      <c r="E1842" s="149"/>
      <c r="F1842" s="149"/>
      <c r="G1842" s="149"/>
      <c r="H1842" s="40"/>
    </row>
    <row r="1843" spans="2:8" x14ac:dyDescent="0.25">
      <c r="C1843" s="35" t="s">
        <v>12</v>
      </c>
      <c r="D1843" s="53"/>
      <c r="E1843" s="49"/>
      <c r="F1843" s="10"/>
    </row>
    <row r="1844" spans="2:8" x14ac:dyDescent="0.25">
      <c r="C1844" s="1" t="s">
        <v>9</v>
      </c>
      <c r="D1844" s="54"/>
      <c r="E1844" s="150" t="s">
        <v>16</v>
      </c>
      <c r="F1844" s="151"/>
      <c r="G1844" s="154" t="e">
        <f>D1845/D1844</f>
        <v>#DIV/0!</v>
      </c>
    </row>
    <row r="1845" spans="2:8" x14ac:dyDescent="0.25">
      <c r="C1845" s="1" t="s">
        <v>10</v>
      </c>
      <c r="D1845" s="54"/>
      <c r="E1845" s="152"/>
      <c r="F1845" s="153"/>
      <c r="G1845" s="155"/>
    </row>
    <row r="1846" spans="2:8" x14ac:dyDescent="0.25">
      <c r="C1846" s="37"/>
      <c r="D1846" s="38"/>
      <c r="E1846" s="50"/>
    </row>
    <row r="1847" spans="2:8" x14ac:dyDescent="0.3">
      <c r="C1847" s="36" t="s">
        <v>7</v>
      </c>
      <c r="D1847" s="55"/>
    </row>
    <row r="1848" spans="2:8" x14ac:dyDescent="0.3">
      <c r="C1848" s="36" t="s">
        <v>11</v>
      </c>
      <c r="D1848" s="55"/>
    </row>
    <row r="1849" spans="2:8" x14ac:dyDescent="0.3">
      <c r="C1849" s="36" t="s">
        <v>13</v>
      </c>
      <c r="D1849" s="69" t="s">
        <v>34</v>
      </c>
      <c r="E1849" s="41"/>
    </row>
    <row r="1850" spans="2:8" ht="24" thickBot="1" x14ac:dyDescent="0.3">
      <c r="C1850" s="42"/>
      <c r="D1850" s="42"/>
    </row>
    <row r="1851" spans="2:8" ht="48" thickBot="1" x14ac:dyDescent="0.3">
      <c r="B1851" s="174" t="s">
        <v>17</v>
      </c>
      <c r="C1851" s="175"/>
      <c r="D1851" s="23" t="s">
        <v>20</v>
      </c>
      <c r="E1851" s="170" t="s">
        <v>22</v>
      </c>
      <c r="F1851" s="171"/>
      <c r="G1851" s="2" t="s">
        <v>21</v>
      </c>
    </row>
    <row r="1852" spans="2:8" ht="24" thickBot="1" x14ac:dyDescent="0.3">
      <c r="B1852" s="161" t="s">
        <v>36</v>
      </c>
      <c r="C1852" s="162"/>
      <c r="D1852" s="70"/>
      <c r="E1852" s="56"/>
      <c r="F1852" s="18" t="s">
        <v>25</v>
      </c>
      <c r="G1852" s="26">
        <f t="shared" ref="G1852:G1859" si="38">D1852*E1852</f>
        <v>0</v>
      </c>
      <c r="H1852" s="172"/>
    </row>
    <row r="1853" spans="2:8" x14ac:dyDescent="0.25">
      <c r="B1853" s="163" t="s">
        <v>18</v>
      </c>
      <c r="C1853" s="164"/>
      <c r="D1853" s="59">
        <v>97.44</v>
      </c>
      <c r="E1853" s="57"/>
      <c r="F1853" s="19" t="s">
        <v>26</v>
      </c>
      <c r="G1853" s="27">
        <f t="shared" si="38"/>
        <v>0</v>
      </c>
      <c r="H1853" s="172"/>
    </row>
    <row r="1854" spans="2:8" ht="24" thickBot="1" x14ac:dyDescent="0.3">
      <c r="B1854" s="165" t="s">
        <v>19</v>
      </c>
      <c r="C1854" s="166"/>
      <c r="D1854" s="62">
        <v>151.63</v>
      </c>
      <c r="E1854" s="58"/>
      <c r="F1854" s="20" t="s">
        <v>26</v>
      </c>
      <c r="G1854" s="28">
        <f t="shared" si="38"/>
        <v>0</v>
      </c>
      <c r="H1854" s="172"/>
    </row>
    <row r="1855" spans="2:8" ht="24" thickBot="1" x14ac:dyDescent="0.3">
      <c r="B1855" s="167" t="s">
        <v>28</v>
      </c>
      <c r="C1855" s="168"/>
      <c r="D1855" s="71">
        <v>731.97</v>
      </c>
      <c r="E1855" s="71"/>
      <c r="F1855" s="24" t="s">
        <v>25</v>
      </c>
      <c r="G1855" s="29">
        <f t="shared" si="38"/>
        <v>0</v>
      </c>
      <c r="H1855" s="172"/>
    </row>
    <row r="1856" spans="2:8" x14ac:dyDescent="0.25">
      <c r="B1856" s="163" t="s">
        <v>33</v>
      </c>
      <c r="C1856" s="164"/>
      <c r="D1856" s="59">
        <v>652.6</v>
      </c>
      <c r="E1856" s="59"/>
      <c r="F1856" s="19" t="s">
        <v>25</v>
      </c>
      <c r="G1856" s="27">
        <f t="shared" si="38"/>
        <v>0</v>
      </c>
      <c r="H1856" s="172"/>
    </row>
    <row r="1857" spans="2:8" x14ac:dyDescent="0.25">
      <c r="B1857" s="156" t="s">
        <v>27</v>
      </c>
      <c r="C1857" s="157"/>
      <c r="D1857" s="72">
        <v>526.99</v>
      </c>
      <c r="E1857" s="60"/>
      <c r="F1857" s="21" t="s">
        <v>25</v>
      </c>
      <c r="G1857" s="30">
        <f t="shared" si="38"/>
        <v>0</v>
      </c>
      <c r="H1857" s="172"/>
    </row>
    <row r="1858" spans="2:8" x14ac:dyDescent="0.25">
      <c r="B1858" s="156" t="s">
        <v>29</v>
      </c>
      <c r="C1858" s="157"/>
      <c r="D1858" s="73">
        <v>5438.99</v>
      </c>
      <c r="E1858" s="61"/>
      <c r="F1858" s="21" t="s">
        <v>25</v>
      </c>
      <c r="G1858" s="30">
        <f t="shared" si="38"/>
        <v>0</v>
      </c>
      <c r="H1858" s="172"/>
    </row>
    <row r="1859" spans="2:8" x14ac:dyDescent="0.25">
      <c r="B1859" s="156" t="s">
        <v>30</v>
      </c>
      <c r="C1859" s="157"/>
      <c r="D1859" s="73">
        <v>1672.77</v>
      </c>
      <c r="E1859" s="61"/>
      <c r="F1859" s="21" t="s">
        <v>25</v>
      </c>
      <c r="G1859" s="30">
        <f t="shared" si="38"/>
        <v>0</v>
      </c>
      <c r="H1859" s="172"/>
    </row>
    <row r="1860" spans="2:8" x14ac:dyDescent="0.25">
      <c r="B1860" s="156" t="s">
        <v>32</v>
      </c>
      <c r="C1860" s="157"/>
      <c r="D1860" s="73">
        <v>548.24</v>
      </c>
      <c r="E1860" s="61"/>
      <c r="F1860" s="21" t="s">
        <v>25</v>
      </c>
      <c r="G1860" s="30">
        <f>D1860*E1860</f>
        <v>0</v>
      </c>
      <c r="H1860" s="172"/>
    </row>
    <row r="1861" spans="2:8" ht="24" thickBot="1" x14ac:dyDescent="0.3">
      <c r="B1861" s="165" t="s">
        <v>31</v>
      </c>
      <c r="C1861" s="166"/>
      <c r="D1861" s="74">
        <v>340.74</v>
      </c>
      <c r="E1861" s="62"/>
      <c r="F1861" s="20" t="s">
        <v>25</v>
      </c>
      <c r="G1861" s="31">
        <f>D1861*E1861</f>
        <v>0</v>
      </c>
      <c r="H1861" s="172"/>
    </row>
    <row r="1862" spans="2:8" x14ac:dyDescent="0.25">
      <c r="C1862" s="3"/>
      <c r="D1862" s="3"/>
      <c r="E1862" s="4"/>
      <c r="F1862" s="4"/>
      <c r="H1862" s="45"/>
    </row>
    <row r="1863" spans="2:8" ht="25.5" x14ac:dyDescent="0.25">
      <c r="C1863" s="14" t="s">
        <v>14</v>
      </c>
      <c r="D1863" s="6"/>
    </row>
    <row r="1864" spans="2:8" ht="20.25" x14ac:dyDescent="0.25">
      <c r="C1864" s="173" t="s">
        <v>6</v>
      </c>
      <c r="D1864" s="51" t="s">
        <v>0</v>
      </c>
      <c r="E1864" s="9">
        <f>IF(G1852&gt;0, ROUND((G1852+D1845)/D1845,2), 0)</f>
        <v>0</v>
      </c>
      <c r="F1864" s="9"/>
      <c r="G1864" s="10"/>
      <c r="H1864" s="7"/>
    </row>
    <row r="1865" spans="2:8" x14ac:dyDescent="0.25">
      <c r="C1865" s="173"/>
      <c r="D1865" s="51" t="s">
        <v>1</v>
      </c>
      <c r="E1865" s="9">
        <f>IF(SUM(G1853:G1854)&gt;0,ROUND((G1853+G1854+D1845)/D1845,2),0)</f>
        <v>0</v>
      </c>
      <c r="F1865" s="9"/>
      <c r="G1865" s="11"/>
      <c r="H1865" s="47"/>
    </row>
    <row r="1866" spans="2:8" x14ac:dyDescent="0.25">
      <c r="C1866" s="173"/>
      <c r="D1866" s="51" t="s">
        <v>2</v>
      </c>
      <c r="E1866" s="9">
        <f>IF(G1855&gt;0,ROUND((G1855+D1845)/D1845,2),0)</f>
        <v>0</v>
      </c>
      <c r="F1866" s="12"/>
      <c r="G1866" s="11"/>
    </row>
    <row r="1867" spans="2:8" x14ac:dyDescent="0.25">
      <c r="C1867" s="173"/>
      <c r="D1867" s="13" t="s">
        <v>3</v>
      </c>
      <c r="E1867" s="32">
        <f>IF(SUM(G1856:G1861)&gt;0,ROUND((SUM(G1856:G1861)+D1845)/D1845,2),0)</f>
        <v>0</v>
      </c>
      <c r="F1867" s="10"/>
      <c r="G1867" s="11"/>
    </row>
    <row r="1868" spans="2:8" ht="25.5" x14ac:dyDescent="0.25">
      <c r="D1868" s="33" t="s">
        <v>4</v>
      </c>
      <c r="E1868" s="34">
        <f>SUM(E1864:E1867)-IF(VALUE(COUNTIF(E1864:E1867,"&gt;0"))=4,3,0)-IF(VALUE(COUNTIF(E1864:E1867,"&gt;0"))=3,2,0)-IF(VALUE(COUNTIF(E1864:E1867,"&gt;0"))=2,1,0)</f>
        <v>0</v>
      </c>
      <c r="F1868" s="25"/>
    </row>
    <row r="1869" spans="2:8" x14ac:dyDescent="0.25">
      <c r="E1869" s="15"/>
    </row>
    <row r="1870" spans="2:8" ht="25.5" x14ac:dyDescent="0.35">
      <c r="B1870" s="22"/>
      <c r="C1870" s="16" t="s">
        <v>23</v>
      </c>
      <c r="D1870" s="158">
        <f>E1868*D1845</f>
        <v>0</v>
      </c>
      <c r="E1870" s="158"/>
    </row>
    <row r="1871" spans="2:8" ht="20.25" x14ac:dyDescent="0.3">
      <c r="C1871" s="17" t="s">
        <v>8</v>
      </c>
      <c r="D1871" s="169" t="e">
        <f>D1870/D1844</f>
        <v>#DIV/0!</v>
      </c>
      <c r="E1871" s="169"/>
      <c r="G1871" s="7"/>
      <c r="H1871" s="48"/>
    </row>
    <row r="1881" spans="2:8" ht="60.75" x14ac:dyDescent="0.8">
      <c r="B1881" s="159" t="s">
        <v>73</v>
      </c>
      <c r="C1881" s="159"/>
      <c r="D1881" s="159"/>
      <c r="E1881" s="159"/>
      <c r="F1881" s="159"/>
      <c r="G1881" s="159"/>
      <c r="H1881" s="159"/>
    </row>
    <row r="1882" spans="2:8" x14ac:dyDescent="0.25">
      <c r="B1882" s="160" t="s">
        <v>37</v>
      </c>
      <c r="C1882" s="160"/>
      <c r="D1882" s="160"/>
      <c r="E1882" s="160"/>
      <c r="F1882" s="160"/>
      <c r="G1882" s="160"/>
    </row>
    <row r="1883" spans="2:8" x14ac:dyDescent="0.25">
      <c r="C1883" s="52"/>
      <c r="G1883" s="7"/>
    </row>
    <row r="1884" spans="2:8" ht="25.5" x14ac:dyDescent="0.25">
      <c r="C1884" s="14" t="s">
        <v>5</v>
      </c>
      <c r="D1884" s="6"/>
    </row>
    <row r="1885" spans="2:8" ht="20.25" x14ac:dyDescent="0.25">
      <c r="B1885" s="10"/>
      <c r="C1885" s="146" t="s">
        <v>15</v>
      </c>
      <c r="D1885" s="149"/>
      <c r="E1885" s="149"/>
      <c r="F1885" s="149"/>
      <c r="G1885" s="149"/>
      <c r="H1885" s="40"/>
    </row>
    <row r="1886" spans="2:8" ht="20.25" x14ac:dyDescent="0.25">
      <c r="B1886" s="10"/>
      <c r="C1886" s="147"/>
      <c r="D1886" s="149"/>
      <c r="E1886" s="149"/>
      <c r="F1886" s="149"/>
      <c r="G1886" s="149"/>
      <c r="H1886" s="40"/>
    </row>
    <row r="1887" spans="2:8" ht="20.25" x14ac:dyDescent="0.25">
      <c r="B1887" s="10"/>
      <c r="C1887" s="148"/>
      <c r="D1887" s="149"/>
      <c r="E1887" s="149"/>
      <c r="F1887" s="149"/>
      <c r="G1887" s="149"/>
      <c r="H1887" s="40"/>
    </row>
    <row r="1888" spans="2:8" x14ac:dyDescent="0.25">
      <c r="C1888" s="35" t="s">
        <v>12</v>
      </c>
      <c r="D1888" s="53"/>
      <c r="E1888" s="49"/>
      <c r="F1888" s="10"/>
    </row>
    <row r="1889" spans="2:8" x14ac:dyDescent="0.25">
      <c r="C1889" s="1" t="s">
        <v>9</v>
      </c>
      <c r="D1889" s="54"/>
      <c r="E1889" s="150" t="s">
        <v>16</v>
      </c>
      <c r="F1889" s="151"/>
      <c r="G1889" s="154" t="e">
        <f>D1890/D1889</f>
        <v>#DIV/0!</v>
      </c>
    </row>
    <row r="1890" spans="2:8" x14ac:dyDescent="0.25">
      <c r="C1890" s="1" t="s">
        <v>10</v>
      </c>
      <c r="D1890" s="54"/>
      <c r="E1890" s="152"/>
      <c r="F1890" s="153"/>
      <c r="G1890" s="155"/>
    </row>
    <row r="1891" spans="2:8" x14ac:dyDescent="0.25">
      <c r="C1891" s="37"/>
      <c r="D1891" s="38"/>
      <c r="E1891" s="50"/>
    </row>
    <row r="1892" spans="2:8" x14ac:dyDescent="0.3">
      <c r="C1892" s="36" t="s">
        <v>7</v>
      </c>
      <c r="D1892" s="55"/>
    </row>
    <row r="1893" spans="2:8" x14ac:dyDescent="0.3">
      <c r="C1893" s="36" t="s">
        <v>11</v>
      </c>
      <c r="D1893" s="55"/>
    </row>
    <row r="1894" spans="2:8" x14ac:dyDescent="0.3">
      <c r="C1894" s="36" t="s">
        <v>13</v>
      </c>
      <c r="D1894" s="69" t="s">
        <v>34</v>
      </c>
      <c r="E1894" s="41"/>
    </row>
    <row r="1895" spans="2:8" ht="24" thickBot="1" x14ac:dyDescent="0.3">
      <c r="C1895" s="42"/>
      <c r="D1895" s="42"/>
    </row>
    <row r="1896" spans="2:8" ht="48" thickBot="1" x14ac:dyDescent="0.3">
      <c r="B1896" s="174" t="s">
        <v>17</v>
      </c>
      <c r="C1896" s="175"/>
      <c r="D1896" s="23" t="s">
        <v>20</v>
      </c>
      <c r="E1896" s="170" t="s">
        <v>22</v>
      </c>
      <c r="F1896" s="171"/>
      <c r="G1896" s="2" t="s">
        <v>21</v>
      </c>
    </row>
    <row r="1897" spans="2:8" ht="24" thickBot="1" x14ac:dyDescent="0.3">
      <c r="B1897" s="161" t="s">
        <v>36</v>
      </c>
      <c r="C1897" s="162"/>
      <c r="D1897" s="70"/>
      <c r="E1897" s="56"/>
      <c r="F1897" s="18" t="s">
        <v>25</v>
      </c>
      <c r="G1897" s="26">
        <f t="shared" ref="G1897:G1904" si="39">D1897*E1897</f>
        <v>0</v>
      </c>
      <c r="H1897" s="172"/>
    </row>
    <row r="1898" spans="2:8" x14ac:dyDescent="0.25">
      <c r="B1898" s="163" t="s">
        <v>18</v>
      </c>
      <c r="C1898" s="164"/>
      <c r="D1898" s="59">
        <v>97.44</v>
      </c>
      <c r="E1898" s="57"/>
      <c r="F1898" s="19" t="s">
        <v>26</v>
      </c>
      <c r="G1898" s="27">
        <f t="shared" si="39"/>
        <v>0</v>
      </c>
      <c r="H1898" s="172"/>
    </row>
    <row r="1899" spans="2:8" ht="24" thickBot="1" x14ac:dyDescent="0.3">
      <c r="B1899" s="165" t="s">
        <v>19</v>
      </c>
      <c r="C1899" s="166"/>
      <c r="D1899" s="62">
        <v>151.63</v>
      </c>
      <c r="E1899" s="58"/>
      <c r="F1899" s="20" t="s">
        <v>26</v>
      </c>
      <c r="G1899" s="28">
        <f t="shared" si="39"/>
        <v>0</v>
      </c>
      <c r="H1899" s="172"/>
    </row>
    <row r="1900" spans="2:8" ht="24" thickBot="1" x14ac:dyDescent="0.3">
      <c r="B1900" s="167" t="s">
        <v>28</v>
      </c>
      <c r="C1900" s="168"/>
      <c r="D1900" s="71">
        <v>731.97</v>
      </c>
      <c r="E1900" s="71"/>
      <c r="F1900" s="24" t="s">
        <v>25</v>
      </c>
      <c r="G1900" s="29">
        <f t="shared" si="39"/>
        <v>0</v>
      </c>
      <c r="H1900" s="172"/>
    </row>
    <row r="1901" spans="2:8" x14ac:dyDescent="0.25">
      <c r="B1901" s="163" t="s">
        <v>33</v>
      </c>
      <c r="C1901" s="164"/>
      <c r="D1901" s="59">
        <v>652.6</v>
      </c>
      <c r="E1901" s="59"/>
      <c r="F1901" s="19" t="s">
        <v>25</v>
      </c>
      <c r="G1901" s="27">
        <f t="shared" si="39"/>
        <v>0</v>
      </c>
      <c r="H1901" s="172"/>
    </row>
    <row r="1902" spans="2:8" x14ac:dyDescent="0.25">
      <c r="B1902" s="156" t="s">
        <v>27</v>
      </c>
      <c r="C1902" s="157"/>
      <c r="D1902" s="72">
        <v>526.99</v>
      </c>
      <c r="E1902" s="60"/>
      <c r="F1902" s="21" t="s">
        <v>25</v>
      </c>
      <c r="G1902" s="30">
        <f t="shared" si="39"/>
        <v>0</v>
      </c>
      <c r="H1902" s="172"/>
    </row>
    <row r="1903" spans="2:8" x14ac:dyDescent="0.25">
      <c r="B1903" s="156" t="s">
        <v>29</v>
      </c>
      <c r="C1903" s="157"/>
      <c r="D1903" s="73">
        <v>5438.99</v>
      </c>
      <c r="E1903" s="61"/>
      <c r="F1903" s="21" t="s">
        <v>25</v>
      </c>
      <c r="G1903" s="30">
        <f t="shared" si="39"/>
        <v>0</v>
      </c>
      <c r="H1903" s="172"/>
    </row>
    <row r="1904" spans="2:8" x14ac:dyDescent="0.25">
      <c r="B1904" s="156" t="s">
        <v>30</v>
      </c>
      <c r="C1904" s="157"/>
      <c r="D1904" s="73">
        <v>1672.77</v>
      </c>
      <c r="E1904" s="61"/>
      <c r="F1904" s="21" t="s">
        <v>25</v>
      </c>
      <c r="G1904" s="30">
        <f t="shared" si="39"/>
        <v>0</v>
      </c>
      <c r="H1904" s="172"/>
    </row>
    <row r="1905" spans="2:8" x14ac:dyDescent="0.25">
      <c r="B1905" s="156" t="s">
        <v>32</v>
      </c>
      <c r="C1905" s="157"/>
      <c r="D1905" s="73">
        <v>548.24</v>
      </c>
      <c r="E1905" s="61"/>
      <c r="F1905" s="21" t="s">
        <v>25</v>
      </c>
      <c r="G1905" s="30">
        <f>D1905*E1905</f>
        <v>0</v>
      </c>
      <c r="H1905" s="172"/>
    </row>
    <row r="1906" spans="2:8" ht="24" thickBot="1" x14ac:dyDescent="0.3">
      <c r="B1906" s="165" t="s">
        <v>31</v>
      </c>
      <c r="C1906" s="166"/>
      <c r="D1906" s="74">
        <v>340.74</v>
      </c>
      <c r="E1906" s="62"/>
      <c r="F1906" s="20" t="s">
        <v>25</v>
      </c>
      <c r="G1906" s="31">
        <f>D1906*E1906</f>
        <v>0</v>
      </c>
      <c r="H1906" s="172"/>
    </row>
    <row r="1907" spans="2:8" x14ac:dyDescent="0.25">
      <c r="C1907" s="3"/>
      <c r="D1907" s="3"/>
      <c r="E1907" s="4"/>
      <c r="F1907" s="4"/>
      <c r="H1907" s="45"/>
    </row>
    <row r="1908" spans="2:8" ht="25.5" x14ac:dyDescent="0.25">
      <c r="C1908" s="14" t="s">
        <v>14</v>
      </c>
      <c r="D1908" s="6"/>
    </row>
    <row r="1909" spans="2:8" ht="20.25" x14ac:dyDescent="0.25">
      <c r="C1909" s="173" t="s">
        <v>6</v>
      </c>
      <c r="D1909" s="51" t="s">
        <v>0</v>
      </c>
      <c r="E1909" s="9">
        <f>IF(G1897&gt;0, ROUND((G1897+D1890)/D1890,2), 0)</f>
        <v>0</v>
      </c>
      <c r="F1909" s="9"/>
      <c r="G1909" s="10"/>
      <c r="H1909" s="7"/>
    </row>
    <row r="1910" spans="2:8" x14ac:dyDescent="0.25">
      <c r="C1910" s="173"/>
      <c r="D1910" s="51" t="s">
        <v>1</v>
      </c>
      <c r="E1910" s="9">
        <f>IF(SUM(G1898:G1899)&gt;0,ROUND((G1898+G1899+D1890)/D1890,2),0)</f>
        <v>0</v>
      </c>
      <c r="F1910" s="9"/>
      <c r="G1910" s="11"/>
      <c r="H1910" s="47"/>
    </row>
    <row r="1911" spans="2:8" x14ac:dyDescent="0.25">
      <c r="C1911" s="173"/>
      <c r="D1911" s="51" t="s">
        <v>2</v>
      </c>
      <c r="E1911" s="9">
        <f>IF(G1900&gt;0,ROUND((G1900+D1890)/D1890,2),0)</f>
        <v>0</v>
      </c>
      <c r="F1911" s="12"/>
      <c r="G1911" s="11"/>
    </row>
    <row r="1912" spans="2:8" x14ac:dyDescent="0.25">
      <c r="C1912" s="173"/>
      <c r="D1912" s="13" t="s">
        <v>3</v>
      </c>
      <c r="E1912" s="32">
        <f>IF(SUM(G1901:G1906)&gt;0,ROUND((SUM(G1901:G1906)+D1890)/D1890,2),0)</f>
        <v>0</v>
      </c>
      <c r="F1912" s="10"/>
      <c r="G1912" s="11"/>
    </row>
    <row r="1913" spans="2:8" ht="25.5" x14ac:dyDescent="0.25">
      <c r="D1913" s="33" t="s">
        <v>4</v>
      </c>
      <c r="E1913" s="34">
        <f>SUM(E1909:E1912)-IF(VALUE(COUNTIF(E1909:E1912,"&gt;0"))=4,3,0)-IF(VALUE(COUNTIF(E1909:E1912,"&gt;0"))=3,2,0)-IF(VALUE(COUNTIF(E1909:E1912,"&gt;0"))=2,1,0)</f>
        <v>0</v>
      </c>
      <c r="F1913" s="25"/>
    </row>
    <row r="1914" spans="2:8" x14ac:dyDescent="0.25">
      <c r="E1914" s="15"/>
    </row>
    <row r="1915" spans="2:8" ht="25.5" x14ac:dyDescent="0.35">
      <c r="B1915" s="22"/>
      <c r="C1915" s="16" t="s">
        <v>23</v>
      </c>
      <c r="D1915" s="158">
        <f>E1913*D1890</f>
        <v>0</v>
      </c>
      <c r="E1915" s="158"/>
    </row>
    <row r="1916" spans="2:8" ht="20.25" x14ac:dyDescent="0.3">
      <c r="C1916" s="17" t="s">
        <v>8</v>
      </c>
      <c r="D1916" s="169" t="e">
        <f>D1915/D1889</f>
        <v>#DIV/0!</v>
      </c>
      <c r="E1916" s="169"/>
      <c r="G1916" s="7"/>
      <c r="H1916" s="48"/>
    </row>
    <row r="1926" spans="2:8" ht="60.75" x14ac:dyDescent="0.8">
      <c r="B1926" s="159" t="s">
        <v>74</v>
      </c>
      <c r="C1926" s="159"/>
      <c r="D1926" s="159"/>
      <c r="E1926" s="159"/>
      <c r="F1926" s="159"/>
      <c r="G1926" s="159"/>
      <c r="H1926" s="159"/>
    </row>
    <row r="1927" spans="2:8" x14ac:dyDescent="0.25">
      <c r="B1927" s="160" t="s">
        <v>37</v>
      </c>
      <c r="C1927" s="160"/>
      <c r="D1927" s="160"/>
      <c r="E1927" s="160"/>
      <c r="F1927" s="160"/>
      <c r="G1927" s="160"/>
    </row>
    <row r="1928" spans="2:8" x14ac:dyDescent="0.25">
      <c r="C1928" s="52"/>
      <c r="G1928" s="7"/>
    </row>
    <row r="1929" spans="2:8" ht="25.5" x14ac:dyDescent="0.25">
      <c r="C1929" s="14" t="s">
        <v>5</v>
      </c>
      <c r="D1929" s="6"/>
    </row>
    <row r="1930" spans="2:8" ht="20.25" x14ac:dyDescent="0.25">
      <c r="B1930" s="10"/>
      <c r="C1930" s="146" t="s">
        <v>15</v>
      </c>
      <c r="D1930" s="149"/>
      <c r="E1930" s="149"/>
      <c r="F1930" s="149"/>
      <c r="G1930" s="149"/>
      <c r="H1930" s="40"/>
    </row>
    <row r="1931" spans="2:8" ht="20.25" x14ac:dyDescent="0.25">
      <c r="B1931" s="10"/>
      <c r="C1931" s="147"/>
      <c r="D1931" s="149"/>
      <c r="E1931" s="149"/>
      <c r="F1931" s="149"/>
      <c r="G1931" s="149"/>
      <c r="H1931" s="40"/>
    </row>
    <row r="1932" spans="2:8" ht="20.25" x14ac:dyDescent="0.25">
      <c r="B1932" s="10"/>
      <c r="C1932" s="148"/>
      <c r="D1932" s="149"/>
      <c r="E1932" s="149"/>
      <c r="F1932" s="149"/>
      <c r="G1932" s="149"/>
      <c r="H1932" s="40"/>
    </row>
    <row r="1933" spans="2:8" x14ac:dyDescent="0.25">
      <c r="C1933" s="35" t="s">
        <v>12</v>
      </c>
      <c r="D1933" s="53"/>
      <c r="E1933" s="49"/>
      <c r="F1933" s="10"/>
    </row>
    <row r="1934" spans="2:8" x14ac:dyDescent="0.25">
      <c r="C1934" s="1" t="s">
        <v>9</v>
      </c>
      <c r="D1934" s="54"/>
      <c r="E1934" s="150" t="s">
        <v>16</v>
      </c>
      <c r="F1934" s="151"/>
      <c r="G1934" s="154" t="e">
        <f>D1935/D1934</f>
        <v>#DIV/0!</v>
      </c>
    </row>
    <row r="1935" spans="2:8" x14ac:dyDescent="0.25">
      <c r="C1935" s="1" t="s">
        <v>10</v>
      </c>
      <c r="D1935" s="54"/>
      <c r="E1935" s="152"/>
      <c r="F1935" s="153"/>
      <c r="G1935" s="155"/>
    </row>
    <row r="1936" spans="2:8" x14ac:dyDescent="0.25">
      <c r="C1936" s="37"/>
      <c r="D1936" s="38"/>
      <c r="E1936" s="50"/>
    </row>
    <row r="1937" spans="2:8" x14ac:dyDescent="0.3">
      <c r="C1937" s="36" t="s">
        <v>7</v>
      </c>
      <c r="D1937" s="55"/>
    </row>
    <row r="1938" spans="2:8" x14ac:dyDescent="0.3">
      <c r="C1938" s="36" t="s">
        <v>11</v>
      </c>
      <c r="D1938" s="55"/>
    </row>
    <row r="1939" spans="2:8" x14ac:dyDescent="0.3">
      <c r="C1939" s="36" t="s">
        <v>13</v>
      </c>
      <c r="D1939" s="69" t="s">
        <v>34</v>
      </c>
      <c r="E1939" s="41"/>
    </row>
    <row r="1940" spans="2:8" ht="24" thickBot="1" x14ac:dyDescent="0.3">
      <c r="C1940" s="42"/>
      <c r="D1940" s="42"/>
    </row>
    <row r="1941" spans="2:8" ht="48" thickBot="1" x14ac:dyDescent="0.3">
      <c r="B1941" s="174" t="s">
        <v>17</v>
      </c>
      <c r="C1941" s="175"/>
      <c r="D1941" s="23" t="s">
        <v>20</v>
      </c>
      <c r="E1941" s="170" t="s">
        <v>22</v>
      </c>
      <c r="F1941" s="171"/>
      <c r="G1941" s="2" t="s">
        <v>21</v>
      </c>
    </row>
    <row r="1942" spans="2:8" ht="24" thickBot="1" x14ac:dyDescent="0.3">
      <c r="B1942" s="161" t="s">
        <v>36</v>
      </c>
      <c r="C1942" s="162"/>
      <c r="D1942" s="70"/>
      <c r="E1942" s="56"/>
      <c r="F1942" s="18" t="s">
        <v>25</v>
      </c>
      <c r="G1942" s="26">
        <f t="shared" ref="G1942:G1949" si="40">D1942*E1942</f>
        <v>0</v>
      </c>
      <c r="H1942" s="172"/>
    </row>
    <row r="1943" spans="2:8" x14ac:dyDescent="0.25">
      <c r="B1943" s="163" t="s">
        <v>18</v>
      </c>
      <c r="C1943" s="164"/>
      <c r="D1943" s="59">
        <v>97.44</v>
      </c>
      <c r="E1943" s="57"/>
      <c r="F1943" s="19" t="s">
        <v>26</v>
      </c>
      <c r="G1943" s="27">
        <f t="shared" si="40"/>
        <v>0</v>
      </c>
      <c r="H1943" s="172"/>
    </row>
    <row r="1944" spans="2:8" ht="24" thickBot="1" x14ac:dyDescent="0.3">
      <c r="B1944" s="165" t="s">
        <v>19</v>
      </c>
      <c r="C1944" s="166"/>
      <c r="D1944" s="62">
        <v>151.63</v>
      </c>
      <c r="E1944" s="58"/>
      <c r="F1944" s="20" t="s">
        <v>26</v>
      </c>
      <c r="G1944" s="28">
        <f t="shared" si="40"/>
        <v>0</v>
      </c>
      <c r="H1944" s="172"/>
    </row>
    <row r="1945" spans="2:8" ht="24" thickBot="1" x14ac:dyDescent="0.3">
      <c r="B1945" s="167" t="s">
        <v>28</v>
      </c>
      <c r="C1945" s="168"/>
      <c r="D1945" s="71">
        <v>731.97</v>
      </c>
      <c r="E1945" s="71"/>
      <c r="F1945" s="24" t="s">
        <v>25</v>
      </c>
      <c r="G1945" s="29">
        <f t="shared" si="40"/>
        <v>0</v>
      </c>
      <c r="H1945" s="172"/>
    </row>
    <row r="1946" spans="2:8" x14ac:dyDescent="0.25">
      <c r="B1946" s="163" t="s">
        <v>33</v>
      </c>
      <c r="C1946" s="164"/>
      <c r="D1946" s="59">
        <v>652.6</v>
      </c>
      <c r="E1946" s="59"/>
      <c r="F1946" s="19" t="s">
        <v>25</v>
      </c>
      <c r="G1946" s="27">
        <f t="shared" si="40"/>
        <v>0</v>
      </c>
      <c r="H1946" s="172"/>
    </row>
    <row r="1947" spans="2:8" x14ac:dyDescent="0.25">
      <c r="B1947" s="156" t="s">
        <v>27</v>
      </c>
      <c r="C1947" s="157"/>
      <c r="D1947" s="72">
        <v>526.99</v>
      </c>
      <c r="E1947" s="60"/>
      <c r="F1947" s="21" t="s">
        <v>25</v>
      </c>
      <c r="G1947" s="30">
        <f t="shared" si="40"/>
        <v>0</v>
      </c>
      <c r="H1947" s="172"/>
    </row>
    <row r="1948" spans="2:8" x14ac:dyDescent="0.25">
      <c r="B1948" s="156" t="s">
        <v>29</v>
      </c>
      <c r="C1948" s="157"/>
      <c r="D1948" s="73">
        <v>5438.99</v>
      </c>
      <c r="E1948" s="61"/>
      <c r="F1948" s="21" t="s">
        <v>25</v>
      </c>
      <c r="G1948" s="30">
        <f t="shared" si="40"/>
        <v>0</v>
      </c>
      <c r="H1948" s="172"/>
    </row>
    <row r="1949" spans="2:8" x14ac:dyDescent="0.25">
      <c r="B1949" s="156" t="s">
        <v>30</v>
      </c>
      <c r="C1949" s="157"/>
      <c r="D1949" s="73">
        <v>1672.77</v>
      </c>
      <c r="E1949" s="61"/>
      <c r="F1949" s="21" t="s">
        <v>25</v>
      </c>
      <c r="G1949" s="30">
        <f t="shared" si="40"/>
        <v>0</v>
      </c>
      <c r="H1949" s="172"/>
    </row>
    <row r="1950" spans="2:8" x14ac:dyDescent="0.25">
      <c r="B1950" s="156" t="s">
        <v>32</v>
      </c>
      <c r="C1950" s="157"/>
      <c r="D1950" s="73">
        <v>548.24</v>
      </c>
      <c r="E1950" s="61"/>
      <c r="F1950" s="21" t="s">
        <v>25</v>
      </c>
      <c r="G1950" s="30">
        <f>D1950*E1950</f>
        <v>0</v>
      </c>
      <c r="H1950" s="172"/>
    </row>
    <row r="1951" spans="2:8" ht="24" thickBot="1" x14ac:dyDescent="0.3">
      <c r="B1951" s="165" t="s">
        <v>31</v>
      </c>
      <c r="C1951" s="166"/>
      <c r="D1951" s="74">
        <v>340.74</v>
      </c>
      <c r="E1951" s="62"/>
      <c r="F1951" s="20" t="s">
        <v>25</v>
      </c>
      <c r="G1951" s="31">
        <f>D1951*E1951</f>
        <v>0</v>
      </c>
      <c r="H1951" s="172"/>
    </row>
    <row r="1952" spans="2:8" x14ac:dyDescent="0.25">
      <c r="C1952" s="3"/>
      <c r="D1952" s="3"/>
      <c r="E1952" s="4"/>
      <c r="F1952" s="4"/>
      <c r="H1952" s="45"/>
    </row>
    <row r="1953" spans="2:8" ht="25.5" x14ac:dyDescent="0.25">
      <c r="C1953" s="14" t="s">
        <v>14</v>
      </c>
      <c r="D1953" s="6"/>
    </row>
    <row r="1954" spans="2:8" ht="20.25" x14ac:dyDescent="0.25">
      <c r="C1954" s="173" t="s">
        <v>6</v>
      </c>
      <c r="D1954" s="51" t="s">
        <v>0</v>
      </c>
      <c r="E1954" s="9">
        <f>IF(G1942&gt;0, ROUND((G1942+D1935)/D1935,2), 0)</f>
        <v>0</v>
      </c>
      <c r="F1954" s="9"/>
      <c r="G1954" s="10"/>
      <c r="H1954" s="7"/>
    </row>
    <row r="1955" spans="2:8" x14ac:dyDescent="0.25">
      <c r="C1955" s="173"/>
      <c r="D1955" s="51" t="s">
        <v>1</v>
      </c>
      <c r="E1955" s="9">
        <f>IF(SUM(G1943:G1944)&gt;0,ROUND((G1943+G1944+D1935)/D1935,2),0)</f>
        <v>0</v>
      </c>
      <c r="F1955" s="9"/>
      <c r="G1955" s="11"/>
      <c r="H1955" s="47"/>
    </row>
    <row r="1956" spans="2:8" x14ac:dyDescent="0.25">
      <c r="C1956" s="173"/>
      <c r="D1956" s="51" t="s">
        <v>2</v>
      </c>
      <c r="E1956" s="9">
        <f>IF(G1945&gt;0,ROUND((G1945+D1935)/D1935,2),0)</f>
        <v>0</v>
      </c>
      <c r="F1956" s="12"/>
      <c r="G1956" s="11"/>
    </row>
    <row r="1957" spans="2:8" x14ac:dyDescent="0.25">
      <c r="C1957" s="173"/>
      <c r="D1957" s="13" t="s">
        <v>3</v>
      </c>
      <c r="E1957" s="32">
        <f>IF(SUM(G1946:G1951)&gt;0,ROUND((SUM(G1946:G1951)+D1935)/D1935,2),0)</f>
        <v>0</v>
      </c>
      <c r="F1957" s="10"/>
      <c r="G1957" s="11"/>
    </row>
    <row r="1958" spans="2:8" ht="25.5" x14ac:dyDescent="0.25">
      <c r="D1958" s="33" t="s">
        <v>4</v>
      </c>
      <c r="E1958" s="34">
        <f>SUM(E1954:E1957)-IF(VALUE(COUNTIF(E1954:E1957,"&gt;0"))=4,3,0)-IF(VALUE(COUNTIF(E1954:E1957,"&gt;0"))=3,2,0)-IF(VALUE(COUNTIF(E1954:E1957,"&gt;0"))=2,1,0)</f>
        <v>0</v>
      </c>
      <c r="F1958" s="25"/>
    </row>
    <row r="1959" spans="2:8" x14ac:dyDescent="0.25">
      <c r="E1959" s="15"/>
    </row>
    <row r="1960" spans="2:8" ht="25.5" x14ac:dyDescent="0.35">
      <c r="B1960" s="22"/>
      <c r="C1960" s="16" t="s">
        <v>23</v>
      </c>
      <c r="D1960" s="158">
        <f>E1958*D1935</f>
        <v>0</v>
      </c>
      <c r="E1960" s="158"/>
    </row>
    <row r="1961" spans="2:8" ht="20.25" x14ac:dyDescent="0.3">
      <c r="C1961" s="17" t="s">
        <v>8</v>
      </c>
      <c r="D1961" s="169" t="e">
        <f>D1960/D1934</f>
        <v>#DIV/0!</v>
      </c>
      <c r="E1961" s="169"/>
      <c r="G1961" s="7"/>
      <c r="H1961" s="48"/>
    </row>
    <row r="1971" spans="2:8" ht="60.75" x14ac:dyDescent="0.8">
      <c r="B1971" s="159" t="s">
        <v>75</v>
      </c>
      <c r="C1971" s="159"/>
      <c r="D1971" s="159"/>
      <c r="E1971" s="159"/>
      <c r="F1971" s="159"/>
      <c r="G1971" s="159"/>
      <c r="H1971" s="159"/>
    </row>
    <row r="1972" spans="2:8" x14ac:dyDescent="0.25">
      <c r="B1972" s="160" t="s">
        <v>37</v>
      </c>
      <c r="C1972" s="160"/>
      <c r="D1972" s="160"/>
      <c r="E1972" s="160"/>
      <c r="F1972" s="160"/>
      <c r="G1972" s="160"/>
    </row>
    <row r="1973" spans="2:8" x14ac:dyDescent="0.25">
      <c r="C1973" s="52"/>
      <c r="G1973" s="7"/>
    </row>
    <row r="1974" spans="2:8" ht="25.5" x14ac:dyDescent="0.25">
      <c r="C1974" s="14" t="s">
        <v>5</v>
      </c>
      <c r="D1974" s="6"/>
    </row>
    <row r="1975" spans="2:8" ht="20.25" x14ac:dyDescent="0.25">
      <c r="B1975" s="10"/>
      <c r="C1975" s="146" t="s">
        <v>15</v>
      </c>
      <c r="D1975" s="149"/>
      <c r="E1975" s="149"/>
      <c r="F1975" s="149"/>
      <c r="G1975" s="149"/>
      <c r="H1975" s="40"/>
    </row>
    <row r="1976" spans="2:8" ht="20.25" x14ac:dyDescent="0.25">
      <c r="B1976" s="10"/>
      <c r="C1976" s="147"/>
      <c r="D1976" s="149"/>
      <c r="E1976" s="149"/>
      <c r="F1976" s="149"/>
      <c r="G1976" s="149"/>
      <c r="H1976" s="40"/>
    </row>
    <row r="1977" spans="2:8" ht="20.25" x14ac:dyDescent="0.25">
      <c r="B1977" s="10"/>
      <c r="C1977" s="148"/>
      <c r="D1977" s="149"/>
      <c r="E1977" s="149"/>
      <c r="F1977" s="149"/>
      <c r="G1977" s="149"/>
      <c r="H1977" s="40"/>
    </row>
    <row r="1978" spans="2:8" x14ac:dyDescent="0.25">
      <c r="C1978" s="35" t="s">
        <v>12</v>
      </c>
      <c r="D1978" s="53"/>
      <c r="E1978" s="49"/>
      <c r="F1978" s="10"/>
    </row>
    <row r="1979" spans="2:8" x14ac:dyDescent="0.25">
      <c r="C1979" s="1" t="s">
        <v>9</v>
      </c>
      <c r="D1979" s="54"/>
      <c r="E1979" s="150" t="s">
        <v>16</v>
      </c>
      <c r="F1979" s="151"/>
      <c r="G1979" s="154" t="e">
        <f>D1980/D1979</f>
        <v>#DIV/0!</v>
      </c>
    </row>
    <row r="1980" spans="2:8" x14ac:dyDescent="0.25">
      <c r="C1980" s="1" t="s">
        <v>10</v>
      </c>
      <c r="D1980" s="54"/>
      <c r="E1980" s="152"/>
      <c r="F1980" s="153"/>
      <c r="G1980" s="155"/>
    </row>
    <row r="1981" spans="2:8" x14ac:dyDescent="0.25">
      <c r="C1981" s="37"/>
      <c r="D1981" s="38"/>
      <c r="E1981" s="50"/>
    </row>
    <row r="1982" spans="2:8" x14ac:dyDescent="0.3">
      <c r="C1982" s="36" t="s">
        <v>7</v>
      </c>
      <c r="D1982" s="55"/>
    </row>
    <row r="1983" spans="2:8" x14ac:dyDescent="0.3">
      <c r="C1983" s="36" t="s">
        <v>11</v>
      </c>
      <c r="D1983" s="55"/>
    </row>
    <row r="1984" spans="2:8" x14ac:dyDescent="0.3">
      <c r="C1984" s="36" t="s">
        <v>13</v>
      </c>
      <c r="D1984" s="69" t="s">
        <v>34</v>
      </c>
      <c r="E1984" s="41"/>
    </row>
    <row r="1985" spans="2:8" ht="24" thickBot="1" x14ac:dyDescent="0.3">
      <c r="C1985" s="42"/>
      <c r="D1985" s="42"/>
    </row>
    <row r="1986" spans="2:8" ht="48" thickBot="1" x14ac:dyDescent="0.3">
      <c r="B1986" s="174" t="s">
        <v>17</v>
      </c>
      <c r="C1986" s="175"/>
      <c r="D1986" s="23" t="s">
        <v>20</v>
      </c>
      <c r="E1986" s="170" t="s">
        <v>22</v>
      </c>
      <c r="F1986" s="171"/>
      <c r="G1986" s="2" t="s">
        <v>21</v>
      </c>
    </row>
    <row r="1987" spans="2:8" ht="24" thickBot="1" x14ac:dyDescent="0.3">
      <c r="B1987" s="161" t="s">
        <v>36</v>
      </c>
      <c r="C1987" s="162"/>
      <c r="D1987" s="70"/>
      <c r="E1987" s="56"/>
      <c r="F1987" s="18" t="s">
        <v>25</v>
      </c>
      <c r="G1987" s="26">
        <f t="shared" ref="G1987:G1994" si="41">D1987*E1987</f>
        <v>0</v>
      </c>
      <c r="H1987" s="172"/>
    </row>
    <row r="1988" spans="2:8" x14ac:dyDescent="0.25">
      <c r="B1988" s="163" t="s">
        <v>18</v>
      </c>
      <c r="C1988" s="164"/>
      <c r="D1988" s="59">
        <v>97.44</v>
      </c>
      <c r="E1988" s="57"/>
      <c r="F1988" s="19" t="s">
        <v>26</v>
      </c>
      <c r="G1988" s="27">
        <f t="shared" si="41"/>
        <v>0</v>
      </c>
      <c r="H1988" s="172"/>
    </row>
    <row r="1989" spans="2:8" ht="24" thickBot="1" x14ac:dyDescent="0.3">
      <c r="B1989" s="165" t="s">
        <v>19</v>
      </c>
      <c r="C1989" s="166"/>
      <c r="D1989" s="62">
        <v>151.63</v>
      </c>
      <c r="E1989" s="58"/>
      <c r="F1989" s="20" t="s">
        <v>26</v>
      </c>
      <c r="G1989" s="28">
        <f t="shared" si="41"/>
        <v>0</v>
      </c>
      <c r="H1989" s="172"/>
    </row>
    <row r="1990" spans="2:8" ht="24" thickBot="1" x14ac:dyDescent="0.3">
      <c r="B1990" s="167" t="s">
        <v>28</v>
      </c>
      <c r="C1990" s="168"/>
      <c r="D1990" s="71">
        <v>731.97</v>
      </c>
      <c r="E1990" s="71"/>
      <c r="F1990" s="24" t="s">
        <v>25</v>
      </c>
      <c r="G1990" s="29">
        <f t="shared" si="41"/>
        <v>0</v>
      </c>
      <c r="H1990" s="172"/>
    </row>
    <row r="1991" spans="2:8" x14ac:dyDescent="0.25">
      <c r="B1991" s="163" t="s">
        <v>33</v>
      </c>
      <c r="C1991" s="164"/>
      <c r="D1991" s="59">
        <v>652.6</v>
      </c>
      <c r="E1991" s="59"/>
      <c r="F1991" s="19" t="s">
        <v>25</v>
      </c>
      <c r="G1991" s="27">
        <f t="shared" si="41"/>
        <v>0</v>
      </c>
      <c r="H1991" s="172"/>
    </row>
    <row r="1992" spans="2:8" x14ac:dyDescent="0.25">
      <c r="B1992" s="156" t="s">
        <v>27</v>
      </c>
      <c r="C1992" s="157"/>
      <c r="D1992" s="72">
        <v>526.99</v>
      </c>
      <c r="E1992" s="60"/>
      <c r="F1992" s="21" t="s">
        <v>25</v>
      </c>
      <c r="G1992" s="30">
        <f t="shared" si="41"/>
        <v>0</v>
      </c>
      <c r="H1992" s="172"/>
    </row>
    <row r="1993" spans="2:8" x14ac:dyDescent="0.25">
      <c r="B1993" s="156" t="s">
        <v>29</v>
      </c>
      <c r="C1993" s="157"/>
      <c r="D1993" s="73">
        <v>5438.99</v>
      </c>
      <c r="E1993" s="61"/>
      <c r="F1993" s="21" t="s">
        <v>25</v>
      </c>
      <c r="G1993" s="30">
        <f t="shared" si="41"/>
        <v>0</v>
      </c>
      <c r="H1993" s="172"/>
    </row>
    <row r="1994" spans="2:8" x14ac:dyDescent="0.25">
      <c r="B1994" s="156" t="s">
        <v>30</v>
      </c>
      <c r="C1994" s="157"/>
      <c r="D1994" s="73">
        <v>1672.77</v>
      </c>
      <c r="E1994" s="61"/>
      <c r="F1994" s="21" t="s">
        <v>25</v>
      </c>
      <c r="G1994" s="30">
        <f t="shared" si="41"/>
        <v>0</v>
      </c>
      <c r="H1994" s="172"/>
    </row>
    <row r="1995" spans="2:8" x14ac:dyDescent="0.25">
      <c r="B1995" s="156" t="s">
        <v>32</v>
      </c>
      <c r="C1995" s="157"/>
      <c r="D1995" s="73">
        <v>548.24</v>
      </c>
      <c r="E1995" s="61"/>
      <c r="F1995" s="21" t="s">
        <v>25</v>
      </c>
      <c r="G1995" s="30">
        <f>D1995*E1995</f>
        <v>0</v>
      </c>
      <c r="H1995" s="172"/>
    </row>
    <row r="1996" spans="2:8" ht="24" thickBot="1" x14ac:dyDescent="0.3">
      <c r="B1996" s="165" t="s">
        <v>31</v>
      </c>
      <c r="C1996" s="166"/>
      <c r="D1996" s="74">
        <v>340.74</v>
      </c>
      <c r="E1996" s="62"/>
      <c r="F1996" s="20" t="s">
        <v>25</v>
      </c>
      <c r="G1996" s="31">
        <f>D1996*E1996</f>
        <v>0</v>
      </c>
      <c r="H1996" s="172"/>
    </row>
    <row r="1997" spans="2:8" x14ac:dyDescent="0.25">
      <c r="C1997" s="3"/>
      <c r="D1997" s="3"/>
      <c r="E1997" s="4"/>
      <c r="F1997" s="4"/>
      <c r="H1997" s="45"/>
    </row>
    <row r="1998" spans="2:8" ht="25.5" x14ac:dyDescent="0.25">
      <c r="C1998" s="14" t="s">
        <v>14</v>
      </c>
      <c r="D1998" s="6"/>
    </row>
    <row r="1999" spans="2:8" ht="20.25" x14ac:dyDescent="0.25">
      <c r="C1999" s="173" t="s">
        <v>6</v>
      </c>
      <c r="D1999" s="51" t="s">
        <v>0</v>
      </c>
      <c r="E1999" s="9">
        <f>IF(G1987&gt;0, ROUND((G1987+D1980)/D1980,2), 0)</f>
        <v>0</v>
      </c>
      <c r="F1999" s="9"/>
      <c r="G1999" s="10"/>
      <c r="H1999" s="7"/>
    </row>
    <row r="2000" spans="2:8" x14ac:dyDescent="0.25">
      <c r="C2000" s="173"/>
      <c r="D2000" s="51" t="s">
        <v>1</v>
      </c>
      <c r="E2000" s="9">
        <f>IF(SUM(G1988:G1989)&gt;0,ROUND((G1988+G1989+D1980)/D1980,2),0)</f>
        <v>0</v>
      </c>
      <c r="F2000" s="9"/>
      <c r="G2000" s="11"/>
      <c r="H2000" s="47"/>
    </row>
    <row r="2001" spans="2:8" x14ac:dyDescent="0.25">
      <c r="C2001" s="173"/>
      <c r="D2001" s="51" t="s">
        <v>2</v>
      </c>
      <c r="E2001" s="9">
        <f>IF(G1990&gt;0,ROUND((G1990+D1980)/D1980,2),0)</f>
        <v>0</v>
      </c>
      <c r="F2001" s="12"/>
      <c r="G2001" s="11"/>
    </row>
    <row r="2002" spans="2:8" x14ac:dyDescent="0.25">
      <c r="C2002" s="173"/>
      <c r="D2002" s="13" t="s">
        <v>3</v>
      </c>
      <c r="E2002" s="32">
        <f>IF(SUM(G1991:G1996)&gt;0,ROUND((SUM(G1991:G1996)+D1980)/D1980,2),0)</f>
        <v>0</v>
      </c>
      <c r="F2002" s="10"/>
      <c r="G2002" s="11"/>
    </row>
    <row r="2003" spans="2:8" ht="25.5" x14ac:dyDescent="0.25">
      <c r="D2003" s="33" t="s">
        <v>4</v>
      </c>
      <c r="E2003" s="34">
        <f>SUM(E1999:E2002)-IF(VALUE(COUNTIF(E1999:E2002,"&gt;0"))=4,3,0)-IF(VALUE(COUNTIF(E1999:E2002,"&gt;0"))=3,2,0)-IF(VALUE(COUNTIF(E1999:E2002,"&gt;0"))=2,1,0)</f>
        <v>0</v>
      </c>
      <c r="F2003" s="25"/>
    </row>
    <row r="2004" spans="2:8" x14ac:dyDescent="0.25">
      <c r="E2004" s="15"/>
    </row>
    <row r="2005" spans="2:8" ht="25.5" x14ac:dyDescent="0.35">
      <c r="B2005" s="22"/>
      <c r="C2005" s="16" t="s">
        <v>23</v>
      </c>
      <c r="D2005" s="158">
        <f>E2003*D1980</f>
        <v>0</v>
      </c>
      <c r="E2005" s="158"/>
    </row>
    <row r="2006" spans="2:8" ht="20.25" x14ac:dyDescent="0.3">
      <c r="C2006" s="17" t="s">
        <v>8</v>
      </c>
      <c r="D2006" s="169" t="e">
        <f>D2005/D1979</f>
        <v>#DIV/0!</v>
      </c>
      <c r="E2006" s="169"/>
      <c r="G2006" s="7"/>
      <c r="H2006" s="48"/>
    </row>
    <row r="2016" spans="2:8" ht="60.75" x14ac:dyDescent="0.8">
      <c r="B2016" s="159" t="s">
        <v>76</v>
      </c>
      <c r="C2016" s="159"/>
      <c r="D2016" s="159"/>
      <c r="E2016" s="159"/>
      <c r="F2016" s="159"/>
      <c r="G2016" s="159"/>
      <c r="H2016" s="159"/>
    </row>
    <row r="2017" spans="2:8" x14ac:dyDescent="0.25">
      <c r="B2017" s="160" t="s">
        <v>37</v>
      </c>
      <c r="C2017" s="160"/>
      <c r="D2017" s="160"/>
      <c r="E2017" s="160"/>
      <c r="F2017" s="160"/>
      <c r="G2017" s="160"/>
    </row>
    <row r="2018" spans="2:8" x14ac:dyDescent="0.25">
      <c r="C2018" s="52"/>
      <c r="G2018" s="7"/>
    </row>
    <row r="2019" spans="2:8" ht="25.5" x14ac:dyDescent="0.25">
      <c r="C2019" s="14" t="s">
        <v>5</v>
      </c>
      <c r="D2019" s="6"/>
    </row>
    <row r="2020" spans="2:8" ht="20.25" x14ac:dyDescent="0.25">
      <c r="B2020" s="10"/>
      <c r="C2020" s="146" t="s">
        <v>15</v>
      </c>
      <c r="D2020" s="149"/>
      <c r="E2020" s="149"/>
      <c r="F2020" s="149"/>
      <c r="G2020" s="149"/>
      <c r="H2020" s="40"/>
    </row>
    <row r="2021" spans="2:8" ht="20.25" x14ac:dyDescent="0.25">
      <c r="B2021" s="10"/>
      <c r="C2021" s="147"/>
      <c r="D2021" s="149"/>
      <c r="E2021" s="149"/>
      <c r="F2021" s="149"/>
      <c r="G2021" s="149"/>
      <c r="H2021" s="40"/>
    </row>
    <row r="2022" spans="2:8" ht="20.25" x14ac:dyDescent="0.25">
      <c r="B2022" s="10"/>
      <c r="C2022" s="148"/>
      <c r="D2022" s="149"/>
      <c r="E2022" s="149"/>
      <c r="F2022" s="149"/>
      <c r="G2022" s="149"/>
      <c r="H2022" s="40"/>
    </row>
    <row r="2023" spans="2:8" x14ac:dyDescent="0.25">
      <c r="C2023" s="35" t="s">
        <v>12</v>
      </c>
      <c r="D2023" s="53"/>
      <c r="E2023" s="49"/>
      <c r="F2023" s="10"/>
    </row>
    <row r="2024" spans="2:8" x14ac:dyDescent="0.25">
      <c r="C2024" s="1" t="s">
        <v>9</v>
      </c>
      <c r="D2024" s="54"/>
      <c r="E2024" s="150" t="s">
        <v>16</v>
      </c>
      <c r="F2024" s="151"/>
      <c r="G2024" s="154" t="e">
        <f>D2025/D2024</f>
        <v>#DIV/0!</v>
      </c>
    </row>
    <row r="2025" spans="2:8" x14ac:dyDescent="0.25">
      <c r="C2025" s="1" t="s">
        <v>10</v>
      </c>
      <c r="D2025" s="54"/>
      <c r="E2025" s="152"/>
      <c r="F2025" s="153"/>
      <c r="G2025" s="155"/>
    </row>
    <row r="2026" spans="2:8" x14ac:dyDescent="0.25">
      <c r="C2026" s="37"/>
      <c r="D2026" s="38"/>
      <c r="E2026" s="50"/>
    </row>
    <row r="2027" spans="2:8" x14ac:dyDescent="0.3">
      <c r="C2027" s="36" t="s">
        <v>7</v>
      </c>
      <c r="D2027" s="55"/>
    </row>
    <row r="2028" spans="2:8" x14ac:dyDescent="0.3">
      <c r="C2028" s="36" t="s">
        <v>11</v>
      </c>
      <c r="D2028" s="55"/>
    </row>
    <row r="2029" spans="2:8" x14ac:dyDescent="0.3">
      <c r="C2029" s="36" t="s">
        <v>13</v>
      </c>
      <c r="D2029" s="69" t="s">
        <v>34</v>
      </c>
      <c r="E2029" s="41"/>
    </row>
    <row r="2030" spans="2:8" ht="24" thickBot="1" x14ac:dyDescent="0.3">
      <c r="C2030" s="42"/>
      <c r="D2030" s="42"/>
    </row>
    <row r="2031" spans="2:8" ht="48" thickBot="1" x14ac:dyDescent="0.3">
      <c r="B2031" s="174" t="s">
        <v>17</v>
      </c>
      <c r="C2031" s="175"/>
      <c r="D2031" s="23" t="s">
        <v>20</v>
      </c>
      <c r="E2031" s="170" t="s">
        <v>22</v>
      </c>
      <c r="F2031" s="171"/>
      <c r="G2031" s="2" t="s">
        <v>21</v>
      </c>
    </row>
    <row r="2032" spans="2:8" ht="24" thickBot="1" x14ac:dyDescent="0.3">
      <c r="B2032" s="161" t="s">
        <v>36</v>
      </c>
      <c r="C2032" s="162"/>
      <c r="D2032" s="70"/>
      <c r="E2032" s="56"/>
      <c r="F2032" s="18" t="s">
        <v>25</v>
      </c>
      <c r="G2032" s="26">
        <f t="shared" ref="G2032:G2039" si="42">D2032*E2032</f>
        <v>0</v>
      </c>
      <c r="H2032" s="172"/>
    </row>
    <row r="2033" spans="2:8" x14ac:dyDescent="0.25">
      <c r="B2033" s="163" t="s">
        <v>18</v>
      </c>
      <c r="C2033" s="164"/>
      <c r="D2033" s="59">
        <v>97.44</v>
      </c>
      <c r="E2033" s="57"/>
      <c r="F2033" s="19" t="s">
        <v>26</v>
      </c>
      <c r="G2033" s="27">
        <f t="shared" si="42"/>
        <v>0</v>
      </c>
      <c r="H2033" s="172"/>
    </row>
    <row r="2034" spans="2:8" ht="24" thickBot="1" x14ac:dyDescent="0.3">
      <c r="B2034" s="165" t="s">
        <v>19</v>
      </c>
      <c r="C2034" s="166"/>
      <c r="D2034" s="62">
        <v>151.63</v>
      </c>
      <c r="E2034" s="58"/>
      <c r="F2034" s="20" t="s">
        <v>26</v>
      </c>
      <c r="G2034" s="28">
        <f t="shared" si="42"/>
        <v>0</v>
      </c>
      <c r="H2034" s="172"/>
    </row>
    <row r="2035" spans="2:8" ht="24" thickBot="1" x14ac:dyDescent="0.3">
      <c r="B2035" s="167" t="s">
        <v>28</v>
      </c>
      <c r="C2035" s="168"/>
      <c r="D2035" s="71">
        <v>731.97</v>
      </c>
      <c r="E2035" s="71"/>
      <c r="F2035" s="24" t="s">
        <v>25</v>
      </c>
      <c r="G2035" s="29">
        <f t="shared" si="42"/>
        <v>0</v>
      </c>
      <c r="H2035" s="172"/>
    </row>
    <row r="2036" spans="2:8" x14ac:dyDescent="0.25">
      <c r="B2036" s="163" t="s">
        <v>33</v>
      </c>
      <c r="C2036" s="164"/>
      <c r="D2036" s="59">
        <v>652.6</v>
      </c>
      <c r="E2036" s="59"/>
      <c r="F2036" s="19" t="s">
        <v>25</v>
      </c>
      <c r="G2036" s="27">
        <f t="shared" si="42"/>
        <v>0</v>
      </c>
      <c r="H2036" s="172"/>
    </row>
    <row r="2037" spans="2:8" x14ac:dyDescent="0.25">
      <c r="B2037" s="156" t="s">
        <v>27</v>
      </c>
      <c r="C2037" s="157"/>
      <c r="D2037" s="72">
        <v>526.99</v>
      </c>
      <c r="E2037" s="60"/>
      <c r="F2037" s="21" t="s">
        <v>25</v>
      </c>
      <c r="G2037" s="30">
        <f t="shared" si="42"/>
        <v>0</v>
      </c>
      <c r="H2037" s="172"/>
    </row>
    <row r="2038" spans="2:8" x14ac:dyDescent="0.25">
      <c r="B2038" s="156" t="s">
        <v>29</v>
      </c>
      <c r="C2038" s="157"/>
      <c r="D2038" s="73">
        <v>5438.99</v>
      </c>
      <c r="E2038" s="61"/>
      <c r="F2038" s="21" t="s">
        <v>25</v>
      </c>
      <c r="G2038" s="30">
        <f t="shared" si="42"/>
        <v>0</v>
      </c>
      <c r="H2038" s="172"/>
    </row>
    <row r="2039" spans="2:8" x14ac:dyDescent="0.25">
      <c r="B2039" s="156" t="s">
        <v>30</v>
      </c>
      <c r="C2039" s="157"/>
      <c r="D2039" s="73">
        <v>1672.77</v>
      </c>
      <c r="E2039" s="61"/>
      <c r="F2039" s="21" t="s">
        <v>25</v>
      </c>
      <c r="G2039" s="30">
        <f t="shared" si="42"/>
        <v>0</v>
      </c>
      <c r="H2039" s="172"/>
    </row>
    <row r="2040" spans="2:8" x14ac:dyDescent="0.25">
      <c r="B2040" s="156" t="s">
        <v>32</v>
      </c>
      <c r="C2040" s="157"/>
      <c r="D2040" s="73">
        <v>548.24</v>
      </c>
      <c r="E2040" s="61"/>
      <c r="F2040" s="21" t="s">
        <v>25</v>
      </c>
      <c r="G2040" s="30">
        <f>D2040*E2040</f>
        <v>0</v>
      </c>
      <c r="H2040" s="172"/>
    </row>
    <row r="2041" spans="2:8" ht="24" thickBot="1" x14ac:dyDescent="0.3">
      <c r="B2041" s="165" t="s">
        <v>31</v>
      </c>
      <c r="C2041" s="166"/>
      <c r="D2041" s="74">
        <v>340.74</v>
      </c>
      <c r="E2041" s="62"/>
      <c r="F2041" s="20" t="s">
        <v>25</v>
      </c>
      <c r="G2041" s="31">
        <f>D2041*E2041</f>
        <v>0</v>
      </c>
      <c r="H2041" s="172"/>
    </row>
    <row r="2042" spans="2:8" x14ac:dyDescent="0.25">
      <c r="C2042" s="3"/>
      <c r="D2042" s="3"/>
      <c r="E2042" s="4"/>
      <c r="F2042" s="4"/>
      <c r="H2042" s="45"/>
    </row>
    <row r="2043" spans="2:8" ht="25.5" x14ac:dyDescent="0.25">
      <c r="C2043" s="14" t="s">
        <v>14</v>
      </c>
      <c r="D2043" s="6"/>
    </row>
    <row r="2044" spans="2:8" ht="20.25" x14ac:dyDescent="0.25">
      <c r="C2044" s="173" t="s">
        <v>6</v>
      </c>
      <c r="D2044" s="51" t="s">
        <v>0</v>
      </c>
      <c r="E2044" s="9">
        <f>IF(G2032&gt;0, ROUND((G2032+D2025)/D2025,2), 0)</f>
        <v>0</v>
      </c>
      <c r="F2044" s="9"/>
      <c r="G2044" s="10"/>
      <c r="H2044" s="7"/>
    </row>
    <row r="2045" spans="2:8" x14ac:dyDescent="0.25">
      <c r="C2045" s="173"/>
      <c r="D2045" s="51" t="s">
        <v>1</v>
      </c>
      <c r="E2045" s="9">
        <f>IF(SUM(G2033:G2034)&gt;0,ROUND((G2033+G2034+D2025)/D2025,2),0)</f>
        <v>0</v>
      </c>
      <c r="F2045" s="9"/>
      <c r="G2045" s="11"/>
      <c r="H2045" s="47"/>
    </row>
    <row r="2046" spans="2:8" x14ac:dyDescent="0.25">
      <c r="C2046" s="173"/>
      <c r="D2046" s="51" t="s">
        <v>2</v>
      </c>
      <c r="E2046" s="9">
        <f>IF(G2035&gt;0,ROUND((G2035+D2025)/D2025,2),0)</f>
        <v>0</v>
      </c>
      <c r="F2046" s="12"/>
      <c r="G2046" s="11"/>
    </row>
    <row r="2047" spans="2:8" x14ac:dyDescent="0.25">
      <c r="C2047" s="173"/>
      <c r="D2047" s="13" t="s">
        <v>3</v>
      </c>
      <c r="E2047" s="32">
        <f>IF(SUM(G2036:G2041)&gt;0,ROUND((SUM(G2036:G2041)+D2025)/D2025,2),0)</f>
        <v>0</v>
      </c>
      <c r="F2047" s="10"/>
      <c r="G2047" s="11"/>
    </row>
    <row r="2048" spans="2:8" ht="25.5" x14ac:dyDescent="0.25">
      <c r="D2048" s="33" t="s">
        <v>4</v>
      </c>
      <c r="E2048" s="34">
        <f>SUM(E2044:E2047)-IF(VALUE(COUNTIF(E2044:E2047,"&gt;0"))=4,3,0)-IF(VALUE(COUNTIF(E2044:E2047,"&gt;0"))=3,2,0)-IF(VALUE(COUNTIF(E2044:E2047,"&gt;0"))=2,1,0)</f>
        <v>0</v>
      </c>
      <c r="F2048" s="25"/>
    </row>
    <row r="2049" spans="2:8" x14ac:dyDescent="0.25">
      <c r="E2049" s="15"/>
    </row>
    <row r="2050" spans="2:8" ht="25.5" x14ac:dyDescent="0.35">
      <c r="B2050" s="22"/>
      <c r="C2050" s="16" t="s">
        <v>23</v>
      </c>
      <c r="D2050" s="158">
        <f>E2048*D2025</f>
        <v>0</v>
      </c>
      <c r="E2050" s="158"/>
    </row>
    <row r="2051" spans="2:8" ht="20.25" x14ac:dyDescent="0.3">
      <c r="C2051" s="17" t="s">
        <v>8</v>
      </c>
      <c r="D2051" s="169" t="e">
        <f>D2050/D2024</f>
        <v>#DIV/0!</v>
      </c>
      <c r="E2051" s="169"/>
      <c r="G2051" s="7"/>
      <c r="H2051" s="48"/>
    </row>
    <row r="2061" spans="2:8" ht="60.75" x14ac:dyDescent="0.8">
      <c r="B2061" s="159" t="s">
        <v>77</v>
      </c>
      <c r="C2061" s="159"/>
      <c r="D2061" s="159"/>
      <c r="E2061" s="159"/>
      <c r="F2061" s="159"/>
      <c r="G2061" s="159"/>
      <c r="H2061" s="159"/>
    </row>
    <row r="2062" spans="2:8" x14ac:dyDescent="0.25">
      <c r="B2062" s="160" t="s">
        <v>37</v>
      </c>
      <c r="C2062" s="160"/>
      <c r="D2062" s="160"/>
      <c r="E2062" s="160"/>
      <c r="F2062" s="160"/>
      <c r="G2062" s="160"/>
    </row>
    <row r="2063" spans="2:8" x14ac:dyDescent="0.25">
      <c r="C2063" s="52"/>
      <c r="G2063" s="7"/>
    </row>
    <row r="2064" spans="2:8" ht="25.5" x14ac:dyDescent="0.25">
      <c r="C2064" s="14" t="s">
        <v>5</v>
      </c>
      <c r="D2064" s="6"/>
    </row>
    <row r="2065" spans="2:8" ht="20.25" x14ac:dyDescent="0.25">
      <c r="B2065" s="10"/>
      <c r="C2065" s="146" t="s">
        <v>15</v>
      </c>
      <c r="D2065" s="149"/>
      <c r="E2065" s="149"/>
      <c r="F2065" s="149"/>
      <c r="G2065" s="149"/>
      <c r="H2065" s="40"/>
    </row>
    <row r="2066" spans="2:8" ht="20.25" x14ac:dyDescent="0.25">
      <c r="B2066" s="10"/>
      <c r="C2066" s="147"/>
      <c r="D2066" s="149"/>
      <c r="E2066" s="149"/>
      <c r="F2066" s="149"/>
      <c r="G2066" s="149"/>
      <c r="H2066" s="40"/>
    </row>
    <row r="2067" spans="2:8" ht="20.25" x14ac:dyDescent="0.25">
      <c r="B2067" s="10"/>
      <c r="C2067" s="148"/>
      <c r="D2067" s="149"/>
      <c r="E2067" s="149"/>
      <c r="F2067" s="149"/>
      <c r="G2067" s="149"/>
      <c r="H2067" s="40"/>
    </row>
    <row r="2068" spans="2:8" x14ac:dyDescent="0.25">
      <c r="C2068" s="35" t="s">
        <v>12</v>
      </c>
      <c r="D2068" s="53"/>
      <c r="E2068" s="49"/>
      <c r="F2068" s="10"/>
    </row>
    <row r="2069" spans="2:8" x14ac:dyDescent="0.25">
      <c r="C2069" s="1" t="s">
        <v>9</v>
      </c>
      <c r="D2069" s="54"/>
      <c r="E2069" s="150" t="s">
        <v>16</v>
      </c>
      <c r="F2069" s="151"/>
      <c r="G2069" s="154" t="e">
        <f>D2070/D2069</f>
        <v>#DIV/0!</v>
      </c>
    </row>
    <row r="2070" spans="2:8" x14ac:dyDescent="0.25">
      <c r="C2070" s="1" t="s">
        <v>10</v>
      </c>
      <c r="D2070" s="54"/>
      <c r="E2070" s="152"/>
      <c r="F2070" s="153"/>
      <c r="G2070" s="155"/>
    </row>
    <row r="2071" spans="2:8" x14ac:dyDescent="0.25">
      <c r="C2071" s="37"/>
      <c r="D2071" s="38"/>
      <c r="E2071" s="50"/>
    </row>
    <row r="2072" spans="2:8" x14ac:dyDescent="0.3">
      <c r="C2072" s="36" t="s">
        <v>7</v>
      </c>
      <c r="D2072" s="55"/>
    </row>
    <row r="2073" spans="2:8" x14ac:dyDescent="0.3">
      <c r="C2073" s="36" t="s">
        <v>11</v>
      </c>
      <c r="D2073" s="55"/>
    </row>
    <row r="2074" spans="2:8" x14ac:dyDescent="0.3">
      <c r="C2074" s="36" t="s">
        <v>13</v>
      </c>
      <c r="D2074" s="69" t="s">
        <v>34</v>
      </c>
      <c r="E2074" s="41"/>
    </row>
    <row r="2075" spans="2:8" ht="24" thickBot="1" x14ac:dyDescent="0.3">
      <c r="C2075" s="42"/>
      <c r="D2075" s="42"/>
    </row>
    <row r="2076" spans="2:8" ht="48" thickBot="1" x14ac:dyDescent="0.3">
      <c r="B2076" s="174" t="s">
        <v>17</v>
      </c>
      <c r="C2076" s="175"/>
      <c r="D2076" s="23" t="s">
        <v>20</v>
      </c>
      <c r="E2076" s="170" t="s">
        <v>22</v>
      </c>
      <c r="F2076" s="171"/>
      <c r="G2076" s="2" t="s">
        <v>21</v>
      </c>
    </row>
    <row r="2077" spans="2:8" ht="24" thickBot="1" x14ac:dyDescent="0.3">
      <c r="B2077" s="161" t="s">
        <v>36</v>
      </c>
      <c r="C2077" s="162"/>
      <c r="D2077" s="70"/>
      <c r="E2077" s="56"/>
      <c r="F2077" s="18" t="s">
        <v>25</v>
      </c>
      <c r="G2077" s="26">
        <f t="shared" ref="G2077:G2084" si="43">D2077*E2077</f>
        <v>0</v>
      </c>
      <c r="H2077" s="172"/>
    </row>
    <row r="2078" spans="2:8" x14ac:dyDescent="0.25">
      <c r="B2078" s="163" t="s">
        <v>18</v>
      </c>
      <c r="C2078" s="164"/>
      <c r="D2078" s="59">
        <v>97.44</v>
      </c>
      <c r="E2078" s="57"/>
      <c r="F2078" s="19" t="s">
        <v>26</v>
      </c>
      <c r="G2078" s="27">
        <f t="shared" si="43"/>
        <v>0</v>
      </c>
      <c r="H2078" s="172"/>
    </row>
    <row r="2079" spans="2:8" ht="24" thickBot="1" x14ac:dyDescent="0.3">
      <c r="B2079" s="165" t="s">
        <v>19</v>
      </c>
      <c r="C2079" s="166"/>
      <c r="D2079" s="62">
        <v>151.63</v>
      </c>
      <c r="E2079" s="58"/>
      <c r="F2079" s="20" t="s">
        <v>26</v>
      </c>
      <c r="G2079" s="28">
        <f t="shared" si="43"/>
        <v>0</v>
      </c>
      <c r="H2079" s="172"/>
    </row>
    <row r="2080" spans="2:8" ht="24" thickBot="1" x14ac:dyDescent="0.3">
      <c r="B2080" s="167" t="s">
        <v>28</v>
      </c>
      <c r="C2080" s="168"/>
      <c r="D2080" s="71">
        <v>731.97</v>
      </c>
      <c r="E2080" s="71"/>
      <c r="F2080" s="24" t="s">
        <v>25</v>
      </c>
      <c r="G2080" s="29">
        <f t="shared" si="43"/>
        <v>0</v>
      </c>
      <c r="H2080" s="172"/>
    </row>
    <row r="2081" spans="2:8" x14ac:dyDescent="0.25">
      <c r="B2081" s="163" t="s">
        <v>33</v>
      </c>
      <c r="C2081" s="164"/>
      <c r="D2081" s="59">
        <v>652.6</v>
      </c>
      <c r="E2081" s="59"/>
      <c r="F2081" s="19" t="s">
        <v>25</v>
      </c>
      <c r="G2081" s="27">
        <f t="shared" si="43"/>
        <v>0</v>
      </c>
      <c r="H2081" s="172"/>
    </row>
    <row r="2082" spans="2:8" x14ac:dyDescent="0.25">
      <c r="B2082" s="156" t="s">
        <v>27</v>
      </c>
      <c r="C2082" s="157"/>
      <c r="D2082" s="72">
        <v>526.99</v>
      </c>
      <c r="E2082" s="60"/>
      <c r="F2082" s="21" t="s">
        <v>25</v>
      </c>
      <c r="G2082" s="30">
        <f t="shared" si="43"/>
        <v>0</v>
      </c>
      <c r="H2082" s="172"/>
    </row>
    <row r="2083" spans="2:8" x14ac:dyDescent="0.25">
      <c r="B2083" s="156" t="s">
        <v>29</v>
      </c>
      <c r="C2083" s="157"/>
      <c r="D2083" s="73">
        <v>5438.99</v>
      </c>
      <c r="E2083" s="61"/>
      <c r="F2083" s="21" t="s">
        <v>25</v>
      </c>
      <c r="G2083" s="30">
        <f t="shared" si="43"/>
        <v>0</v>
      </c>
      <c r="H2083" s="172"/>
    </row>
    <row r="2084" spans="2:8" x14ac:dyDescent="0.25">
      <c r="B2084" s="156" t="s">
        <v>30</v>
      </c>
      <c r="C2084" s="157"/>
      <c r="D2084" s="73">
        <v>1672.77</v>
      </c>
      <c r="E2084" s="61"/>
      <c r="F2084" s="21" t="s">
        <v>25</v>
      </c>
      <c r="G2084" s="30">
        <f t="shared" si="43"/>
        <v>0</v>
      </c>
      <c r="H2084" s="172"/>
    </row>
    <row r="2085" spans="2:8" x14ac:dyDescent="0.25">
      <c r="B2085" s="156" t="s">
        <v>32</v>
      </c>
      <c r="C2085" s="157"/>
      <c r="D2085" s="73">
        <v>548.24</v>
      </c>
      <c r="E2085" s="61"/>
      <c r="F2085" s="21" t="s">
        <v>25</v>
      </c>
      <c r="G2085" s="30">
        <f>D2085*E2085</f>
        <v>0</v>
      </c>
      <c r="H2085" s="172"/>
    </row>
    <row r="2086" spans="2:8" ht="24" thickBot="1" x14ac:dyDescent="0.3">
      <c r="B2086" s="165" t="s">
        <v>31</v>
      </c>
      <c r="C2086" s="166"/>
      <c r="D2086" s="74">
        <v>340.74</v>
      </c>
      <c r="E2086" s="62"/>
      <c r="F2086" s="20" t="s">
        <v>25</v>
      </c>
      <c r="G2086" s="31">
        <f>D2086*E2086</f>
        <v>0</v>
      </c>
      <c r="H2086" s="172"/>
    </row>
    <row r="2087" spans="2:8" x14ac:dyDescent="0.25">
      <c r="C2087" s="3"/>
      <c r="D2087" s="3"/>
      <c r="E2087" s="4"/>
      <c r="F2087" s="4"/>
      <c r="H2087" s="45"/>
    </row>
    <row r="2088" spans="2:8" ht="25.5" x14ac:dyDescent="0.25">
      <c r="C2088" s="14" t="s">
        <v>14</v>
      </c>
      <c r="D2088" s="6"/>
    </row>
    <row r="2089" spans="2:8" ht="20.25" x14ac:dyDescent="0.25">
      <c r="C2089" s="173" t="s">
        <v>6</v>
      </c>
      <c r="D2089" s="51" t="s">
        <v>0</v>
      </c>
      <c r="E2089" s="9">
        <f>IF(G2077&gt;0, ROUND((G2077+D2070)/D2070,2), 0)</f>
        <v>0</v>
      </c>
      <c r="F2089" s="9"/>
      <c r="G2089" s="10"/>
      <c r="H2089" s="7"/>
    </row>
    <row r="2090" spans="2:8" x14ac:dyDescent="0.25">
      <c r="C2090" s="173"/>
      <c r="D2090" s="51" t="s">
        <v>1</v>
      </c>
      <c r="E2090" s="9">
        <f>IF(SUM(G2078:G2079)&gt;0,ROUND((G2078+G2079+D2070)/D2070,2),0)</f>
        <v>0</v>
      </c>
      <c r="F2090" s="9"/>
      <c r="G2090" s="11"/>
      <c r="H2090" s="47"/>
    </row>
    <row r="2091" spans="2:8" x14ac:dyDescent="0.25">
      <c r="C2091" s="173"/>
      <c r="D2091" s="51" t="s">
        <v>2</v>
      </c>
      <c r="E2091" s="9">
        <f>IF(G2080&gt;0,ROUND((G2080+D2070)/D2070,2),0)</f>
        <v>0</v>
      </c>
      <c r="F2091" s="12"/>
      <c r="G2091" s="11"/>
    </row>
    <row r="2092" spans="2:8" x14ac:dyDescent="0.25">
      <c r="C2092" s="173"/>
      <c r="D2092" s="13" t="s">
        <v>3</v>
      </c>
      <c r="E2092" s="32">
        <f>IF(SUM(G2081:G2086)&gt;0,ROUND((SUM(G2081:G2086)+D2070)/D2070,2),0)</f>
        <v>0</v>
      </c>
      <c r="F2092" s="10"/>
      <c r="G2092" s="11"/>
    </row>
    <row r="2093" spans="2:8" ht="25.5" x14ac:dyDescent="0.25">
      <c r="D2093" s="33" t="s">
        <v>4</v>
      </c>
      <c r="E2093" s="34">
        <f>SUM(E2089:E2092)-IF(VALUE(COUNTIF(E2089:E2092,"&gt;0"))=4,3,0)-IF(VALUE(COUNTIF(E2089:E2092,"&gt;0"))=3,2,0)-IF(VALUE(COUNTIF(E2089:E2092,"&gt;0"))=2,1,0)</f>
        <v>0</v>
      </c>
      <c r="F2093" s="25"/>
    </row>
    <row r="2094" spans="2:8" x14ac:dyDescent="0.25">
      <c r="E2094" s="15"/>
    </row>
    <row r="2095" spans="2:8" ht="25.5" x14ac:dyDescent="0.35">
      <c r="B2095" s="22"/>
      <c r="C2095" s="16" t="s">
        <v>23</v>
      </c>
      <c r="D2095" s="158">
        <f>E2093*D2070</f>
        <v>0</v>
      </c>
      <c r="E2095" s="158"/>
    </row>
    <row r="2096" spans="2:8" ht="20.25" x14ac:dyDescent="0.3">
      <c r="C2096" s="17" t="s">
        <v>8</v>
      </c>
      <c r="D2096" s="169" t="e">
        <f>D2095/D2069</f>
        <v>#DIV/0!</v>
      </c>
      <c r="E2096" s="169"/>
      <c r="G2096" s="7"/>
      <c r="H2096" s="48"/>
    </row>
    <row r="2106" spans="2:8" ht="60.75" x14ac:dyDescent="0.8">
      <c r="B2106" s="159" t="s">
        <v>78</v>
      </c>
      <c r="C2106" s="159"/>
      <c r="D2106" s="159"/>
      <c r="E2106" s="159"/>
      <c r="F2106" s="159"/>
      <c r="G2106" s="159"/>
      <c r="H2106" s="159"/>
    </row>
    <row r="2107" spans="2:8" x14ac:dyDescent="0.25">
      <c r="B2107" s="160" t="s">
        <v>37</v>
      </c>
      <c r="C2107" s="160"/>
      <c r="D2107" s="160"/>
      <c r="E2107" s="160"/>
      <c r="F2107" s="160"/>
      <c r="G2107" s="160"/>
    </row>
    <row r="2108" spans="2:8" x14ac:dyDescent="0.25">
      <c r="C2108" s="52"/>
      <c r="G2108" s="7"/>
    </row>
    <row r="2109" spans="2:8" ht="25.5" x14ac:dyDescent="0.25">
      <c r="C2109" s="14" t="s">
        <v>5</v>
      </c>
      <c r="D2109" s="6"/>
    </row>
    <row r="2110" spans="2:8" ht="20.25" x14ac:dyDescent="0.25">
      <c r="B2110" s="10"/>
      <c r="C2110" s="146" t="s">
        <v>15</v>
      </c>
      <c r="D2110" s="149"/>
      <c r="E2110" s="149"/>
      <c r="F2110" s="149"/>
      <c r="G2110" s="149"/>
      <c r="H2110" s="40"/>
    </row>
    <row r="2111" spans="2:8" ht="20.25" x14ac:dyDescent="0.25">
      <c r="B2111" s="10"/>
      <c r="C2111" s="147"/>
      <c r="D2111" s="149"/>
      <c r="E2111" s="149"/>
      <c r="F2111" s="149"/>
      <c r="G2111" s="149"/>
      <c r="H2111" s="40"/>
    </row>
    <row r="2112" spans="2:8" ht="20.25" x14ac:dyDescent="0.25">
      <c r="B2112" s="10"/>
      <c r="C2112" s="148"/>
      <c r="D2112" s="149"/>
      <c r="E2112" s="149"/>
      <c r="F2112" s="149"/>
      <c r="G2112" s="149"/>
      <c r="H2112" s="40"/>
    </row>
    <row r="2113" spans="2:8" x14ac:dyDescent="0.25">
      <c r="C2113" s="35" t="s">
        <v>12</v>
      </c>
      <c r="D2113" s="53"/>
      <c r="E2113" s="49"/>
      <c r="F2113" s="10"/>
    </row>
    <row r="2114" spans="2:8" x14ac:dyDescent="0.25">
      <c r="C2114" s="1" t="s">
        <v>9</v>
      </c>
      <c r="D2114" s="54"/>
      <c r="E2114" s="150" t="s">
        <v>16</v>
      </c>
      <c r="F2114" s="151"/>
      <c r="G2114" s="154" t="e">
        <f>D2115/D2114</f>
        <v>#DIV/0!</v>
      </c>
    </row>
    <row r="2115" spans="2:8" x14ac:dyDescent="0.25">
      <c r="C2115" s="1" t="s">
        <v>10</v>
      </c>
      <c r="D2115" s="54"/>
      <c r="E2115" s="152"/>
      <c r="F2115" s="153"/>
      <c r="G2115" s="155"/>
    </row>
    <row r="2116" spans="2:8" x14ac:dyDescent="0.25">
      <c r="C2116" s="37"/>
      <c r="D2116" s="38"/>
      <c r="E2116" s="50"/>
    </row>
    <row r="2117" spans="2:8" x14ac:dyDescent="0.3">
      <c r="C2117" s="36" t="s">
        <v>7</v>
      </c>
      <c r="D2117" s="55"/>
    </row>
    <row r="2118" spans="2:8" x14ac:dyDescent="0.3">
      <c r="C2118" s="36" t="s">
        <v>11</v>
      </c>
      <c r="D2118" s="55"/>
    </row>
    <row r="2119" spans="2:8" x14ac:dyDescent="0.3">
      <c r="C2119" s="36" t="s">
        <v>13</v>
      </c>
      <c r="D2119" s="69" t="s">
        <v>34</v>
      </c>
      <c r="E2119" s="41"/>
    </row>
    <row r="2120" spans="2:8" ht="24" thickBot="1" x14ac:dyDescent="0.3">
      <c r="C2120" s="42"/>
      <c r="D2120" s="42"/>
    </row>
    <row r="2121" spans="2:8" ht="48" thickBot="1" x14ac:dyDescent="0.3">
      <c r="B2121" s="174" t="s">
        <v>17</v>
      </c>
      <c r="C2121" s="175"/>
      <c r="D2121" s="23" t="s">
        <v>20</v>
      </c>
      <c r="E2121" s="170" t="s">
        <v>22</v>
      </c>
      <c r="F2121" s="171"/>
      <c r="G2121" s="2" t="s">
        <v>21</v>
      </c>
    </row>
    <row r="2122" spans="2:8" ht="24" thickBot="1" x14ac:dyDescent="0.3">
      <c r="B2122" s="161" t="s">
        <v>36</v>
      </c>
      <c r="C2122" s="162"/>
      <c r="D2122" s="70"/>
      <c r="E2122" s="56"/>
      <c r="F2122" s="18" t="s">
        <v>25</v>
      </c>
      <c r="G2122" s="26">
        <f t="shared" ref="G2122:G2129" si="44">D2122*E2122</f>
        <v>0</v>
      </c>
      <c r="H2122" s="172"/>
    </row>
    <row r="2123" spans="2:8" x14ac:dyDescent="0.25">
      <c r="B2123" s="163" t="s">
        <v>18</v>
      </c>
      <c r="C2123" s="164"/>
      <c r="D2123" s="59">
        <v>97.44</v>
      </c>
      <c r="E2123" s="57"/>
      <c r="F2123" s="19" t="s">
        <v>26</v>
      </c>
      <c r="G2123" s="27">
        <f t="shared" si="44"/>
        <v>0</v>
      </c>
      <c r="H2123" s="172"/>
    </row>
    <row r="2124" spans="2:8" ht="24" thickBot="1" x14ac:dyDescent="0.3">
      <c r="B2124" s="165" t="s">
        <v>19</v>
      </c>
      <c r="C2124" s="166"/>
      <c r="D2124" s="62">
        <v>151.63</v>
      </c>
      <c r="E2124" s="58"/>
      <c r="F2124" s="20" t="s">
        <v>26</v>
      </c>
      <c r="G2124" s="28">
        <f t="shared" si="44"/>
        <v>0</v>
      </c>
      <c r="H2124" s="172"/>
    </row>
    <row r="2125" spans="2:8" ht="24" thickBot="1" x14ac:dyDescent="0.3">
      <c r="B2125" s="167" t="s">
        <v>28</v>
      </c>
      <c r="C2125" s="168"/>
      <c r="D2125" s="71">
        <v>731.97</v>
      </c>
      <c r="E2125" s="71"/>
      <c r="F2125" s="24" t="s">
        <v>25</v>
      </c>
      <c r="G2125" s="29">
        <f t="shared" si="44"/>
        <v>0</v>
      </c>
      <c r="H2125" s="172"/>
    </row>
    <row r="2126" spans="2:8" x14ac:dyDescent="0.25">
      <c r="B2126" s="163" t="s">
        <v>33</v>
      </c>
      <c r="C2126" s="164"/>
      <c r="D2126" s="59">
        <v>652.6</v>
      </c>
      <c r="E2126" s="59"/>
      <c r="F2126" s="19" t="s">
        <v>25</v>
      </c>
      <c r="G2126" s="27">
        <f t="shared" si="44"/>
        <v>0</v>
      </c>
      <c r="H2126" s="172"/>
    </row>
    <row r="2127" spans="2:8" x14ac:dyDescent="0.25">
      <c r="B2127" s="156" t="s">
        <v>27</v>
      </c>
      <c r="C2127" s="157"/>
      <c r="D2127" s="72">
        <v>526.99</v>
      </c>
      <c r="E2127" s="60"/>
      <c r="F2127" s="21" t="s">
        <v>25</v>
      </c>
      <c r="G2127" s="30">
        <f t="shared" si="44"/>
        <v>0</v>
      </c>
      <c r="H2127" s="172"/>
    </row>
    <row r="2128" spans="2:8" x14ac:dyDescent="0.25">
      <c r="B2128" s="156" t="s">
        <v>29</v>
      </c>
      <c r="C2128" s="157"/>
      <c r="D2128" s="73">
        <v>5438.99</v>
      </c>
      <c r="E2128" s="61"/>
      <c r="F2128" s="21" t="s">
        <v>25</v>
      </c>
      <c r="G2128" s="30">
        <f t="shared" si="44"/>
        <v>0</v>
      </c>
      <c r="H2128" s="172"/>
    </row>
    <row r="2129" spans="2:8" x14ac:dyDescent="0.25">
      <c r="B2129" s="156" t="s">
        <v>30</v>
      </c>
      <c r="C2129" s="157"/>
      <c r="D2129" s="73">
        <v>1672.77</v>
      </c>
      <c r="E2129" s="61"/>
      <c r="F2129" s="21" t="s">
        <v>25</v>
      </c>
      <c r="G2129" s="30">
        <f t="shared" si="44"/>
        <v>0</v>
      </c>
      <c r="H2129" s="172"/>
    </row>
    <row r="2130" spans="2:8" x14ac:dyDescent="0.25">
      <c r="B2130" s="156" t="s">
        <v>32</v>
      </c>
      <c r="C2130" s="157"/>
      <c r="D2130" s="73">
        <v>548.24</v>
      </c>
      <c r="E2130" s="61"/>
      <c r="F2130" s="21" t="s">
        <v>25</v>
      </c>
      <c r="G2130" s="30">
        <f>D2130*E2130</f>
        <v>0</v>
      </c>
      <c r="H2130" s="172"/>
    </row>
    <row r="2131" spans="2:8" ht="24" thickBot="1" x14ac:dyDescent="0.3">
      <c r="B2131" s="165" t="s">
        <v>31</v>
      </c>
      <c r="C2131" s="166"/>
      <c r="D2131" s="74">
        <v>340.74</v>
      </c>
      <c r="E2131" s="62"/>
      <c r="F2131" s="20" t="s">
        <v>25</v>
      </c>
      <c r="G2131" s="31">
        <f>D2131*E2131</f>
        <v>0</v>
      </c>
      <c r="H2131" s="172"/>
    </row>
    <row r="2132" spans="2:8" x14ac:dyDescent="0.25">
      <c r="C2132" s="3"/>
      <c r="D2132" s="3"/>
      <c r="E2132" s="4"/>
      <c r="F2132" s="4"/>
      <c r="H2132" s="45"/>
    </row>
    <row r="2133" spans="2:8" ht="25.5" x14ac:dyDescent="0.25">
      <c r="C2133" s="14" t="s">
        <v>14</v>
      </c>
      <c r="D2133" s="6"/>
    </row>
    <row r="2134" spans="2:8" ht="20.25" x14ac:dyDescent="0.25">
      <c r="C2134" s="173" t="s">
        <v>6</v>
      </c>
      <c r="D2134" s="51" t="s">
        <v>0</v>
      </c>
      <c r="E2134" s="9">
        <f>IF(G2122&gt;0, ROUND((G2122+D2115)/D2115,2), 0)</f>
        <v>0</v>
      </c>
      <c r="F2134" s="9"/>
      <c r="G2134" s="10"/>
      <c r="H2134" s="7"/>
    </row>
    <row r="2135" spans="2:8" x14ac:dyDescent="0.25">
      <c r="C2135" s="173"/>
      <c r="D2135" s="51" t="s">
        <v>1</v>
      </c>
      <c r="E2135" s="9">
        <f>IF(SUM(G2123:G2124)&gt;0,ROUND((G2123+G2124+D2115)/D2115,2),0)</f>
        <v>0</v>
      </c>
      <c r="F2135" s="9"/>
      <c r="G2135" s="11"/>
      <c r="H2135" s="47"/>
    </row>
    <row r="2136" spans="2:8" x14ac:dyDescent="0.25">
      <c r="C2136" s="173"/>
      <c r="D2136" s="51" t="s">
        <v>2</v>
      </c>
      <c r="E2136" s="9">
        <f>IF(G2125&gt;0,ROUND((G2125+D2115)/D2115,2),0)</f>
        <v>0</v>
      </c>
      <c r="F2136" s="12"/>
      <c r="G2136" s="11"/>
    </row>
    <row r="2137" spans="2:8" x14ac:dyDescent="0.25">
      <c r="C2137" s="173"/>
      <c r="D2137" s="13" t="s">
        <v>3</v>
      </c>
      <c r="E2137" s="32">
        <f>IF(SUM(G2126:G2131)&gt;0,ROUND((SUM(G2126:G2131)+D2115)/D2115,2),0)</f>
        <v>0</v>
      </c>
      <c r="F2137" s="10"/>
      <c r="G2137" s="11"/>
    </row>
    <row r="2138" spans="2:8" ht="25.5" x14ac:dyDescent="0.25">
      <c r="D2138" s="33" t="s">
        <v>4</v>
      </c>
      <c r="E2138" s="34">
        <f>SUM(E2134:E2137)-IF(VALUE(COUNTIF(E2134:E2137,"&gt;0"))=4,3,0)-IF(VALUE(COUNTIF(E2134:E2137,"&gt;0"))=3,2,0)-IF(VALUE(COUNTIF(E2134:E2137,"&gt;0"))=2,1,0)</f>
        <v>0</v>
      </c>
      <c r="F2138" s="25"/>
    </row>
    <row r="2139" spans="2:8" x14ac:dyDescent="0.25">
      <c r="E2139" s="15"/>
    </row>
    <row r="2140" spans="2:8" ht="25.5" x14ac:dyDescent="0.35">
      <c r="B2140" s="22"/>
      <c r="C2140" s="16" t="s">
        <v>23</v>
      </c>
      <c r="D2140" s="158">
        <f>E2138*D2115</f>
        <v>0</v>
      </c>
      <c r="E2140" s="158"/>
    </row>
    <row r="2141" spans="2:8" ht="20.25" x14ac:dyDescent="0.3">
      <c r="C2141" s="17" t="s">
        <v>8</v>
      </c>
      <c r="D2141" s="169" t="e">
        <f>D2140/D2114</f>
        <v>#DIV/0!</v>
      </c>
      <c r="E2141" s="169"/>
      <c r="G2141" s="7"/>
      <c r="H2141" s="48"/>
    </row>
    <row r="2151" spans="2:8" ht="60.75" x14ac:dyDescent="0.8">
      <c r="B2151" s="159" t="s">
        <v>79</v>
      </c>
      <c r="C2151" s="159"/>
      <c r="D2151" s="159"/>
      <c r="E2151" s="159"/>
      <c r="F2151" s="159"/>
      <c r="G2151" s="159"/>
      <c r="H2151" s="159"/>
    </row>
    <row r="2152" spans="2:8" x14ac:dyDescent="0.25">
      <c r="B2152" s="160" t="s">
        <v>37</v>
      </c>
      <c r="C2152" s="160"/>
      <c r="D2152" s="160"/>
      <c r="E2152" s="160"/>
      <c r="F2152" s="160"/>
      <c r="G2152" s="160"/>
    </row>
    <row r="2153" spans="2:8" x14ac:dyDescent="0.25">
      <c r="C2153" s="52"/>
      <c r="G2153" s="7"/>
    </row>
    <row r="2154" spans="2:8" ht="25.5" x14ac:dyDescent="0.25">
      <c r="C2154" s="14" t="s">
        <v>5</v>
      </c>
      <c r="D2154" s="6"/>
    </row>
    <row r="2155" spans="2:8" ht="20.25" x14ac:dyDescent="0.25">
      <c r="B2155" s="10"/>
      <c r="C2155" s="146" t="s">
        <v>15</v>
      </c>
      <c r="D2155" s="149"/>
      <c r="E2155" s="149"/>
      <c r="F2155" s="149"/>
      <c r="G2155" s="149"/>
      <c r="H2155" s="40"/>
    </row>
    <row r="2156" spans="2:8" ht="20.25" x14ac:dyDescent="0.25">
      <c r="B2156" s="10"/>
      <c r="C2156" s="147"/>
      <c r="D2156" s="149"/>
      <c r="E2156" s="149"/>
      <c r="F2156" s="149"/>
      <c r="G2156" s="149"/>
      <c r="H2156" s="40"/>
    </row>
    <row r="2157" spans="2:8" ht="20.25" x14ac:dyDescent="0.25">
      <c r="B2157" s="10"/>
      <c r="C2157" s="148"/>
      <c r="D2157" s="149"/>
      <c r="E2157" s="149"/>
      <c r="F2157" s="149"/>
      <c r="G2157" s="149"/>
      <c r="H2157" s="40"/>
    </row>
    <row r="2158" spans="2:8" x14ac:dyDescent="0.25">
      <c r="C2158" s="35" t="s">
        <v>12</v>
      </c>
      <c r="D2158" s="53"/>
      <c r="E2158" s="49"/>
      <c r="F2158" s="10"/>
    </row>
    <row r="2159" spans="2:8" x14ac:dyDescent="0.25">
      <c r="C2159" s="1" t="s">
        <v>9</v>
      </c>
      <c r="D2159" s="54"/>
      <c r="E2159" s="150" t="s">
        <v>16</v>
      </c>
      <c r="F2159" s="151"/>
      <c r="G2159" s="154" t="e">
        <f>D2160/D2159</f>
        <v>#DIV/0!</v>
      </c>
    </row>
    <row r="2160" spans="2:8" x14ac:dyDescent="0.25">
      <c r="C2160" s="1" t="s">
        <v>10</v>
      </c>
      <c r="D2160" s="54"/>
      <c r="E2160" s="152"/>
      <c r="F2160" s="153"/>
      <c r="G2160" s="155"/>
    </row>
    <row r="2161" spans="2:8" x14ac:dyDescent="0.25">
      <c r="C2161" s="37"/>
      <c r="D2161" s="38"/>
      <c r="E2161" s="50"/>
    </row>
    <row r="2162" spans="2:8" x14ac:dyDescent="0.3">
      <c r="C2162" s="36" t="s">
        <v>7</v>
      </c>
      <c r="D2162" s="55"/>
    </row>
    <row r="2163" spans="2:8" x14ac:dyDescent="0.3">
      <c r="C2163" s="36" t="s">
        <v>11</v>
      </c>
      <c r="D2163" s="55"/>
    </row>
    <row r="2164" spans="2:8" x14ac:dyDescent="0.3">
      <c r="C2164" s="36" t="s">
        <v>13</v>
      </c>
      <c r="D2164" s="69" t="s">
        <v>34</v>
      </c>
      <c r="E2164" s="41"/>
    </row>
    <row r="2165" spans="2:8" ht="24" thickBot="1" x14ac:dyDescent="0.3">
      <c r="C2165" s="42"/>
      <c r="D2165" s="42"/>
    </row>
    <row r="2166" spans="2:8" ht="48" thickBot="1" x14ac:dyDescent="0.3">
      <c r="B2166" s="174" t="s">
        <v>17</v>
      </c>
      <c r="C2166" s="175"/>
      <c r="D2166" s="23" t="s">
        <v>20</v>
      </c>
      <c r="E2166" s="170" t="s">
        <v>22</v>
      </c>
      <c r="F2166" s="171"/>
      <c r="G2166" s="2" t="s">
        <v>21</v>
      </c>
    </row>
    <row r="2167" spans="2:8" ht="24" thickBot="1" x14ac:dyDescent="0.3">
      <c r="B2167" s="161" t="s">
        <v>36</v>
      </c>
      <c r="C2167" s="162"/>
      <c r="D2167" s="70"/>
      <c r="E2167" s="56"/>
      <c r="F2167" s="18" t="s">
        <v>25</v>
      </c>
      <c r="G2167" s="26">
        <f t="shared" ref="G2167:G2174" si="45">D2167*E2167</f>
        <v>0</v>
      </c>
      <c r="H2167" s="172"/>
    </row>
    <row r="2168" spans="2:8" x14ac:dyDescent="0.25">
      <c r="B2168" s="163" t="s">
        <v>18</v>
      </c>
      <c r="C2168" s="164"/>
      <c r="D2168" s="59">
        <v>97.44</v>
      </c>
      <c r="E2168" s="57"/>
      <c r="F2168" s="19" t="s">
        <v>26</v>
      </c>
      <c r="G2168" s="27">
        <f t="shared" si="45"/>
        <v>0</v>
      </c>
      <c r="H2168" s="172"/>
    </row>
    <row r="2169" spans="2:8" ht="24" thickBot="1" x14ac:dyDescent="0.3">
      <c r="B2169" s="165" t="s">
        <v>19</v>
      </c>
      <c r="C2169" s="166"/>
      <c r="D2169" s="62">
        <v>151.63</v>
      </c>
      <c r="E2169" s="58"/>
      <c r="F2169" s="20" t="s">
        <v>26</v>
      </c>
      <c r="G2169" s="28">
        <f t="shared" si="45"/>
        <v>0</v>
      </c>
      <c r="H2169" s="172"/>
    </row>
    <row r="2170" spans="2:8" ht="24" thickBot="1" x14ac:dyDescent="0.3">
      <c r="B2170" s="167" t="s">
        <v>28</v>
      </c>
      <c r="C2170" s="168"/>
      <c r="D2170" s="71">
        <v>731.97</v>
      </c>
      <c r="E2170" s="71"/>
      <c r="F2170" s="24" t="s">
        <v>25</v>
      </c>
      <c r="G2170" s="29">
        <f t="shared" si="45"/>
        <v>0</v>
      </c>
      <c r="H2170" s="172"/>
    </row>
    <row r="2171" spans="2:8" x14ac:dyDescent="0.25">
      <c r="B2171" s="163" t="s">
        <v>33</v>
      </c>
      <c r="C2171" s="164"/>
      <c r="D2171" s="59">
        <v>652.6</v>
      </c>
      <c r="E2171" s="59"/>
      <c r="F2171" s="19" t="s">
        <v>25</v>
      </c>
      <c r="G2171" s="27">
        <f t="shared" si="45"/>
        <v>0</v>
      </c>
      <c r="H2171" s="172"/>
    </row>
    <row r="2172" spans="2:8" x14ac:dyDescent="0.25">
      <c r="B2172" s="156" t="s">
        <v>27</v>
      </c>
      <c r="C2172" s="157"/>
      <c r="D2172" s="72">
        <v>526.99</v>
      </c>
      <c r="E2172" s="60"/>
      <c r="F2172" s="21" t="s">
        <v>25</v>
      </c>
      <c r="G2172" s="30">
        <f t="shared" si="45"/>
        <v>0</v>
      </c>
      <c r="H2172" s="172"/>
    </row>
    <row r="2173" spans="2:8" x14ac:dyDescent="0.25">
      <c r="B2173" s="156" t="s">
        <v>29</v>
      </c>
      <c r="C2173" s="157"/>
      <c r="D2173" s="73">
        <v>5438.99</v>
      </c>
      <c r="E2173" s="61"/>
      <c r="F2173" s="21" t="s">
        <v>25</v>
      </c>
      <c r="G2173" s="30">
        <f t="shared" si="45"/>
        <v>0</v>
      </c>
      <c r="H2173" s="172"/>
    </row>
    <row r="2174" spans="2:8" x14ac:dyDescent="0.25">
      <c r="B2174" s="156" t="s">
        <v>30</v>
      </c>
      <c r="C2174" s="157"/>
      <c r="D2174" s="73">
        <v>1672.77</v>
      </c>
      <c r="E2174" s="61"/>
      <c r="F2174" s="21" t="s">
        <v>25</v>
      </c>
      <c r="G2174" s="30">
        <f t="shared" si="45"/>
        <v>0</v>
      </c>
      <c r="H2174" s="172"/>
    </row>
    <row r="2175" spans="2:8" x14ac:dyDescent="0.25">
      <c r="B2175" s="156" t="s">
        <v>32</v>
      </c>
      <c r="C2175" s="157"/>
      <c r="D2175" s="73">
        <v>548.24</v>
      </c>
      <c r="E2175" s="61"/>
      <c r="F2175" s="21" t="s">
        <v>25</v>
      </c>
      <c r="G2175" s="30">
        <f>D2175*E2175</f>
        <v>0</v>
      </c>
      <c r="H2175" s="172"/>
    </row>
    <row r="2176" spans="2:8" ht="24" thickBot="1" x14ac:dyDescent="0.3">
      <c r="B2176" s="165" t="s">
        <v>31</v>
      </c>
      <c r="C2176" s="166"/>
      <c r="D2176" s="74">
        <v>340.74</v>
      </c>
      <c r="E2176" s="62"/>
      <c r="F2176" s="20" t="s">
        <v>25</v>
      </c>
      <c r="G2176" s="31">
        <f>D2176*E2176</f>
        <v>0</v>
      </c>
      <c r="H2176" s="172"/>
    </row>
    <row r="2177" spans="2:8" x14ac:dyDescent="0.25">
      <c r="C2177" s="3"/>
      <c r="D2177" s="3"/>
      <c r="E2177" s="4"/>
      <c r="F2177" s="4"/>
      <c r="H2177" s="45"/>
    </row>
    <row r="2178" spans="2:8" ht="25.5" x14ac:dyDescent="0.25">
      <c r="C2178" s="14" t="s">
        <v>14</v>
      </c>
      <c r="D2178" s="6"/>
    </row>
    <row r="2179" spans="2:8" ht="20.25" x14ac:dyDescent="0.25">
      <c r="C2179" s="173" t="s">
        <v>6</v>
      </c>
      <c r="D2179" s="51" t="s">
        <v>0</v>
      </c>
      <c r="E2179" s="9">
        <f>IF(G2167&gt;0, ROUND((G2167+D2160)/D2160,2), 0)</f>
        <v>0</v>
      </c>
      <c r="F2179" s="9"/>
      <c r="G2179" s="10"/>
      <c r="H2179" s="7"/>
    </row>
    <row r="2180" spans="2:8" x14ac:dyDescent="0.25">
      <c r="C2180" s="173"/>
      <c r="D2180" s="51" t="s">
        <v>1</v>
      </c>
      <c r="E2180" s="9">
        <f>IF(SUM(G2168:G2169)&gt;0,ROUND((G2168+G2169+D2160)/D2160,2),0)</f>
        <v>0</v>
      </c>
      <c r="F2180" s="9"/>
      <c r="G2180" s="11"/>
      <c r="H2180" s="47"/>
    </row>
    <row r="2181" spans="2:8" x14ac:dyDescent="0.25">
      <c r="C2181" s="173"/>
      <c r="D2181" s="51" t="s">
        <v>2</v>
      </c>
      <c r="E2181" s="9">
        <f>IF(G2170&gt;0,ROUND((G2170+D2160)/D2160,2),0)</f>
        <v>0</v>
      </c>
      <c r="F2181" s="12"/>
      <c r="G2181" s="11"/>
    </row>
    <row r="2182" spans="2:8" x14ac:dyDescent="0.25">
      <c r="C2182" s="173"/>
      <c r="D2182" s="13" t="s">
        <v>3</v>
      </c>
      <c r="E2182" s="32">
        <f>IF(SUM(G2171:G2176)&gt;0,ROUND((SUM(G2171:G2176)+D2160)/D2160,2),0)</f>
        <v>0</v>
      </c>
      <c r="F2182" s="10"/>
      <c r="G2182" s="11"/>
    </row>
    <row r="2183" spans="2:8" ht="25.5" x14ac:dyDescent="0.25">
      <c r="D2183" s="33" t="s">
        <v>4</v>
      </c>
      <c r="E2183" s="34">
        <f>SUM(E2179:E2182)-IF(VALUE(COUNTIF(E2179:E2182,"&gt;0"))=4,3,0)-IF(VALUE(COUNTIF(E2179:E2182,"&gt;0"))=3,2,0)-IF(VALUE(COUNTIF(E2179:E2182,"&gt;0"))=2,1,0)</f>
        <v>0</v>
      </c>
      <c r="F2183" s="25"/>
    </row>
    <row r="2184" spans="2:8" x14ac:dyDescent="0.25">
      <c r="E2184" s="15"/>
    </row>
    <row r="2185" spans="2:8" ht="25.5" x14ac:dyDescent="0.35">
      <c r="B2185" s="22"/>
      <c r="C2185" s="16" t="s">
        <v>23</v>
      </c>
      <c r="D2185" s="158">
        <f>E2183*D2160</f>
        <v>0</v>
      </c>
      <c r="E2185" s="158"/>
    </row>
    <row r="2186" spans="2:8" ht="20.25" x14ac:dyDescent="0.3">
      <c r="C2186" s="17" t="s">
        <v>8</v>
      </c>
      <c r="D2186" s="169" t="e">
        <f>D2185/D2159</f>
        <v>#DIV/0!</v>
      </c>
      <c r="E2186" s="169"/>
      <c r="G2186" s="7"/>
      <c r="H2186" s="48"/>
    </row>
    <row r="2196" spans="2:8" ht="60.75" x14ac:dyDescent="0.8">
      <c r="B2196" s="159" t="s">
        <v>80</v>
      </c>
      <c r="C2196" s="159"/>
      <c r="D2196" s="159"/>
      <c r="E2196" s="159"/>
      <c r="F2196" s="159"/>
      <c r="G2196" s="159"/>
      <c r="H2196" s="159"/>
    </row>
    <row r="2197" spans="2:8" x14ac:dyDescent="0.25">
      <c r="B2197" s="160" t="s">
        <v>37</v>
      </c>
      <c r="C2197" s="160"/>
      <c r="D2197" s="160"/>
      <c r="E2197" s="160"/>
      <c r="F2197" s="160"/>
      <c r="G2197" s="160"/>
    </row>
    <row r="2198" spans="2:8" x14ac:dyDescent="0.25">
      <c r="C2198" s="52"/>
      <c r="G2198" s="7"/>
    </row>
    <row r="2199" spans="2:8" ht="25.5" x14ac:dyDescent="0.25">
      <c r="C2199" s="14" t="s">
        <v>5</v>
      </c>
      <c r="D2199" s="6"/>
    </row>
    <row r="2200" spans="2:8" ht="20.25" x14ac:dyDescent="0.25">
      <c r="B2200" s="10"/>
      <c r="C2200" s="146" t="s">
        <v>15</v>
      </c>
      <c r="D2200" s="149"/>
      <c r="E2200" s="149"/>
      <c r="F2200" s="149"/>
      <c r="G2200" s="149"/>
      <c r="H2200" s="40"/>
    </row>
    <row r="2201" spans="2:8" ht="20.25" x14ac:dyDescent="0.25">
      <c r="B2201" s="10"/>
      <c r="C2201" s="147"/>
      <c r="D2201" s="149"/>
      <c r="E2201" s="149"/>
      <c r="F2201" s="149"/>
      <c r="G2201" s="149"/>
      <c r="H2201" s="40"/>
    </row>
    <row r="2202" spans="2:8" ht="20.25" x14ac:dyDescent="0.25">
      <c r="B2202" s="10"/>
      <c r="C2202" s="148"/>
      <c r="D2202" s="149"/>
      <c r="E2202" s="149"/>
      <c r="F2202" s="149"/>
      <c r="G2202" s="149"/>
      <c r="H2202" s="40"/>
    </row>
    <row r="2203" spans="2:8" x14ac:dyDescent="0.25">
      <c r="C2203" s="35" t="s">
        <v>12</v>
      </c>
      <c r="D2203" s="53"/>
      <c r="E2203" s="49"/>
      <c r="F2203" s="10"/>
    </row>
    <row r="2204" spans="2:8" x14ac:dyDescent="0.25">
      <c r="C2204" s="1" t="s">
        <v>9</v>
      </c>
      <c r="D2204" s="54"/>
      <c r="E2204" s="150" t="s">
        <v>16</v>
      </c>
      <c r="F2204" s="151"/>
      <c r="G2204" s="154" t="e">
        <f>D2205/D2204</f>
        <v>#DIV/0!</v>
      </c>
    </row>
    <row r="2205" spans="2:8" x14ac:dyDescent="0.25">
      <c r="C2205" s="1" t="s">
        <v>10</v>
      </c>
      <c r="D2205" s="54"/>
      <c r="E2205" s="152"/>
      <c r="F2205" s="153"/>
      <c r="G2205" s="155"/>
    </row>
    <row r="2206" spans="2:8" x14ac:dyDescent="0.25">
      <c r="C2206" s="37"/>
      <c r="D2206" s="38"/>
      <c r="E2206" s="50"/>
    </row>
    <row r="2207" spans="2:8" x14ac:dyDescent="0.3">
      <c r="C2207" s="36" t="s">
        <v>7</v>
      </c>
      <c r="D2207" s="55"/>
    </row>
    <row r="2208" spans="2:8" x14ac:dyDescent="0.3">
      <c r="C2208" s="36" t="s">
        <v>11</v>
      </c>
      <c r="D2208" s="55"/>
    </row>
    <row r="2209" spans="2:8" x14ac:dyDescent="0.3">
      <c r="C2209" s="36" t="s">
        <v>13</v>
      </c>
      <c r="D2209" s="69" t="s">
        <v>34</v>
      </c>
      <c r="E2209" s="41"/>
    </row>
    <row r="2210" spans="2:8" ht="24" thickBot="1" x14ac:dyDescent="0.3">
      <c r="C2210" s="42"/>
      <c r="D2210" s="42"/>
    </row>
    <row r="2211" spans="2:8" ht="48" thickBot="1" x14ac:dyDescent="0.3">
      <c r="B2211" s="174" t="s">
        <v>17</v>
      </c>
      <c r="C2211" s="175"/>
      <c r="D2211" s="23" t="s">
        <v>20</v>
      </c>
      <c r="E2211" s="170" t="s">
        <v>22</v>
      </c>
      <c r="F2211" s="171"/>
      <c r="G2211" s="2" t="s">
        <v>21</v>
      </c>
    </row>
    <row r="2212" spans="2:8" ht="24" thickBot="1" x14ac:dyDescent="0.3">
      <c r="B2212" s="161" t="s">
        <v>36</v>
      </c>
      <c r="C2212" s="162"/>
      <c r="D2212" s="70"/>
      <c r="E2212" s="56"/>
      <c r="F2212" s="18" t="s">
        <v>25</v>
      </c>
      <c r="G2212" s="26">
        <f t="shared" ref="G2212:G2219" si="46">D2212*E2212</f>
        <v>0</v>
      </c>
      <c r="H2212" s="172"/>
    </row>
    <row r="2213" spans="2:8" x14ac:dyDescent="0.25">
      <c r="B2213" s="163" t="s">
        <v>18</v>
      </c>
      <c r="C2213" s="164"/>
      <c r="D2213" s="59">
        <v>97.44</v>
      </c>
      <c r="E2213" s="57"/>
      <c r="F2213" s="19" t="s">
        <v>26</v>
      </c>
      <c r="G2213" s="27">
        <f t="shared" si="46"/>
        <v>0</v>
      </c>
      <c r="H2213" s="172"/>
    </row>
    <row r="2214" spans="2:8" ht="24" thickBot="1" x14ac:dyDescent="0.3">
      <c r="B2214" s="165" t="s">
        <v>19</v>
      </c>
      <c r="C2214" s="166"/>
      <c r="D2214" s="62">
        <v>151.63</v>
      </c>
      <c r="E2214" s="58"/>
      <c r="F2214" s="20" t="s">
        <v>26</v>
      </c>
      <c r="G2214" s="28">
        <f t="shared" si="46"/>
        <v>0</v>
      </c>
      <c r="H2214" s="172"/>
    </row>
    <row r="2215" spans="2:8" ht="24" thickBot="1" x14ac:dyDescent="0.3">
      <c r="B2215" s="167" t="s">
        <v>28</v>
      </c>
      <c r="C2215" s="168"/>
      <c r="D2215" s="71">
        <v>731.97</v>
      </c>
      <c r="E2215" s="71"/>
      <c r="F2215" s="24" t="s">
        <v>25</v>
      </c>
      <c r="G2215" s="29">
        <f t="shared" si="46"/>
        <v>0</v>
      </c>
      <c r="H2215" s="172"/>
    </row>
    <row r="2216" spans="2:8" x14ac:dyDescent="0.25">
      <c r="B2216" s="163" t="s">
        <v>33</v>
      </c>
      <c r="C2216" s="164"/>
      <c r="D2216" s="59">
        <v>652.6</v>
      </c>
      <c r="E2216" s="59"/>
      <c r="F2216" s="19" t="s">
        <v>25</v>
      </c>
      <c r="G2216" s="27">
        <f t="shared" si="46"/>
        <v>0</v>
      </c>
      <c r="H2216" s="172"/>
    </row>
    <row r="2217" spans="2:8" x14ac:dyDescent="0.25">
      <c r="B2217" s="156" t="s">
        <v>27</v>
      </c>
      <c r="C2217" s="157"/>
      <c r="D2217" s="72">
        <v>526.99</v>
      </c>
      <c r="E2217" s="60"/>
      <c r="F2217" s="21" t="s">
        <v>25</v>
      </c>
      <c r="G2217" s="30">
        <f t="shared" si="46"/>
        <v>0</v>
      </c>
      <c r="H2217" s="172"/>
    </row>
    <row r="2218" spans="2:8" x14ac:dyDescent="0.25">
      <c r="B2218" s="156" t="s">
        <v>29</v>
      </c>
      <c r="C2218" s="157"/>
      <c r="D2218" s="73">
        <v>5438.99</v>
      </c>
      <c r="E2218" s="61"/>
      <c r="F2218" s="21" t="s">
        <v>25</v>
      </c>
      <c r="G2218" s="30">
        <f t="shared" si="46"/>
        <v>0</v>
      </c>
      <c r="H2218" s="172"/>
    </row>
    <row r="2219" spans="2:8" x14ac:dyDescent="0.25">
      <c r="B2219" s="156" t="s">
        <v>30</v>
      </c>
      <c r="C2219" s="157"/>
      <c r="D2219" s="73">
        <v>1672.77</v>
      </c>
      <c r="E2219" s="61"/>
      <c r="F2219" s="21" t="s">
        <v>25</v>
      </c>
      <c r="G2219" s="30">
        <f t="shared" si="46"/>
        <v>0</v>
      </c>
      <c r="H2219" s="172"/>
    </row>
    <row r="2220" spans="2:8" x14ac:dyDescent="0.25">
      <c r="B2220" s="156" t="s">
        <v>32</v>
      </c>
      <c r="C2220" s="157"/>
      <c r="D2220" s="73">
        <v>548.24</v>
      </c>
      <c r="E2220" s="61"/>
      <c r="F2220" s="21" t="s">
        <v>25</v>
      </c>
      <c r="G2220" s="30">
        <f>D2220*E2220</f>
        <v>0</v>
      </c>
      <c r="H2220" s="172"/>
    </row>
    <row r="2221" spans="2:8" ht="24" thickBot="1" x14ac:dyDescent="0.3">
      <c r="B2221" s="165" t="s">
        <v>31</v>
      </c>
      <c r="C2221" s="166"/>
      <c r="D2221" s="74">
        <v>340.74</v>
      </c>
      <c r="E2221" s="62"/>
      <c r="F2221" s="20" t="s">
        <v>25</v>
      </c>
      <c r="G2221" s="31">
        <f>D2221*E2221</f>
        <v>0</v>
      </c>
      <c r="H2221" s="172"/>
    </row>
    <row r="2222" spans="2:8" x14ac:dyDescent="0.25">
      <c r="C2222" s="3"/>
      <c r="D2222" s="3"/>
      <c r="E2222" s="4"/>
      <c r="F2222" s="4"/>
      <c r="H2222" s="45"/>
    </row>
    <row r="2223" spans="2:8" ht="25.5" x14ac:dyDescent="0.25">
      <c r="C2223" s="14" t="s">
        <v>14</v>
      </c>
      <c r="D2223" s="6"/>
    </row>
    <row r="2224" spans="2:8" ht="20.25" x14ac:dyDescent="0.25">
      <c r="C2224" s="173" t="s">
        <v>6</v>
      </c>
      <c r="D2224" s="51" t="s">
        <v>0</v>
      </c>
      <c r="E2224" s="9">
        <f>IF(G2212&gt;0, ROUND((G2212+D2205)/D2205,2), 0)</f>
        <v>0</v>
      </c>
      <c r="F2224" s="9"/>
      <c r="G2224" s="10"/>
      <c r="H2224" s="7"/>
    </row>
    <row r="2225" spans="2:8" x14ac:dyDescent="0.25">
      <c r="C2225" s="173"/>
      <c r="D2225" s="51" t="s">
        <v>1</v>
      </c>
      <c r="E2225" s="9">
        <f>IF(SUM(G2213:G2214)&gt;0,ROUND((G2213+G2214+D2205)/D2205,2),0)</f>
        <v>0</v>
      </c>
      <c r="F2225" s="9"/>
      <c r="G2225" s="11"/>
      <c r="H2225" s="47"/>
    </row>
    <row r="2226" spans="2:8" x14ac:dyDescent="0.25">
      <c r="C2226" s="173"/>
      <c r="D2226" s="51" t="s">
        <v>2</v>
      </c>
      <c r="E2226" s="9">
        <f>IF(G2215&gt;0,ROUND((G2215+D2205)/D2205,2),0)</f>
        <v>0</v>
      </c>
      <c r="F2226" s="12"/>
      <c r="G2226" s="11"/>
    </row>
    <row r="2227" spans="2:8" x14ac:dyDescent="0.25">
      <c r="C2227" s="173"/>
      <c r="D2227" s="13" t="s">
        <v>3</v>
      </c>
      <c r="E2227" s="32">
        <f>IF(SUM(G2216:G2221)&gt;0,ROUND((SUM(G2216:G2221)+D2205)/D2205,2),0)</f>
        <v>0</v>
      </c>
      <c r="F2227" s="10"/>
      <c r="G2227" s="11"/>
    </row>
    <row r="2228" spans="2:8" ht="25.5" x14ac:dyDescent="0.25">
      <c r="D2228" s="33" t="s">
        <v>4</v>
      </c>
      <c r="E2228" s="34">
        <f>SUM(E2224:E2227)-IF(VALUE(COUNTIF(E2224:E2227,"&gt;0"))=4,3,0)-IF(VALUE(COUNTIF(E2224:E2227,"&gt;0"))=3,2,0)-IF(VALUE(COUNTIF(E2224:E2227,"&gt;0"))=2,1,0)</f>
        <v>0</v>
      </c>
      <c r="F2228" s="25"/>
    </row>
    <row r="2229" spans="2:8" x14ac:dyDescent="0.25">
      <c r="E2229" s="15"/>
    </row>
    <row r="2230" spans="2:8" ht="25.5" x14ac:dyDescent="0.35">
      <c r="B2230" s="22"/>
      <c r="C2230" s="16" t="s">
        <v>23</v>
      </c>
      <c r="D2230" s="158">
        <f>E2228*D2205</f>
        <v>0</v>
      </c>
      <c r="E2230" s="158"/>
    </row>
    <row r="2231" spans="2:8" ht="20.25" x14ac:dyDescent="0.3">
      <c r="C2231" s="17" t="s">
        <v>8</v>
      </c>
      <c r="D2231" s="169" t="e">
        <f>D2230/D2204</f>
        <v>#DIV/0!</v>
      </c>
      <c r="E2231" s="169"/>
      <c r="G2231" s="7"/>
      <c r="H2231" s="48"/>
    </row>
    <row r="2241" spans="2:8" ht="60.75" x14ac:dyDescent="0.8">
      <c r="B2241" s="159" t="s">
        <v>81</v>
      </c>
      <c r="C2241" s="159"/>
      <c r="D2241" s="159"/>
      <c r="E2241" s="159"/>
      <c r="F2241" s="159"/>
      <c r="G2241" s="159"/>
      <c r="H2241" s="159"/>
    </row>
    <row r="2242" spans="2:8" x14ac:dyDescent="0.25">
      <c r="B2242" s="160" t="s">
        <v>37</v>
      </c>
      <c r="C2242" s="160"/>
      <c r="D2242" s="160"/>
      <c r="E2242" s="160"/>
      <c r="F2242" s="160"/>
      <c r="G2242" s="160"/>
    </row>
    <row r="2243" spans="2:8" x14ac:dyDescent="0.25">
      <c r="C2243" s="52"/>
      <c r="G2243" s="7"/>
    </row>
    <row r="2244" spans="2:8" ht="25.5" x14ac:dyDescent="0.25">
      <c r="C2244" s="14" t="s">
        <v>5</v>
      </c>
      <c r="D2244" s="6"/>
    </row>
    <row r="2245" spans="2:8" ht="20.25" x14ac:dyDescent="0.25">
      <c r="B2245" s="10"/>
      <c r="C2245" s="146" t="s">
        <v>15</v>
      </c>
      <c r="D2245" s="149"/>
      <c r="E2245" s="149"/>
      <c r="F2245" s="149"/>
      <c r="G2245" s="149"/>
      <c r="H2245" s="40"/>
    </row>
    <row r="2246" spans="2:8" ht="20.25" x14ac:dyDescent="0.25">
      <c r="B2246" s="10"/>
      <c r="C2246" s="147"/>
      <c r="D2246" s="149"/>
      <c r="E2246" s="149"/>
      <c r="F2246" s="149"/>
      <c r="G2246" s="149"/>
      <c r="H2246" s="40"/>
    </row>
    <row r="2247" spans="2:8" ht="20.25" x14ac:dyDescent="0.25">
      <c r="B2247" s="10"/>
      <c r="C2247" s="148"/>
      <c r="D2247" s="149"/>
      <c r="E2247" s="149"/>
      <c r="F2247" s="149"/>
      <c r="G2247" s="149"/>
      <c r="H2247" s="40"/>
    </row>
    <row r="2248" spans="2:8" x14ac:dyDescent="0.25">
      <c r="C2248" s="35" t="s">
        <v>12</v>
      </c>
      <c r="D2248" s="53"/>
      <c r="E2248" s="49"/>
      <c r="F2248" s="10"/>
    </row>
    <row r="2249" spans="2:8" x14ac:dyDescent="0.25">
      <c r="C2249" s="1" t="s">
        <v>9</v>
      </c>
      <c r="D2249" s="54"/>
      <c r="E2249" s="150" t="s">
        <v>16</v>
      </c>
      <c r="F2249" s="151"/>
      <c r="G2249" s="154" t="e">
        <f>D2250/D2249</f>
        <v>#DIV/0!</v>
      </c>
    </row>
    <row r="2250" spans="2:8" x14ac:dyDescent="0.25">
      <c r="C2250" s="1" t="s">
        <v>10</v>
      </c>
      <c r="D2250" s="54"/>
      <c r="E2250" s="152"/>
      <c r="F2250" s="153"/>
      <c r="G2250" s="155"/>
    </row>
    <row r="2251" spans="2:8" x14ac:dyDescent="0.25">
      <c r="C2251" s="37"/>
      <c r="D2251" s="38"/>
      <c r="E2251" s="50"/>
    </row>
    <row r="2252" spans="2:8" x14ac:dyDescent="0.3">
      <c r="C2252" s="36" t="s">
        <v>7</v>
      </c>
      <c r="D2252" s="55"/>
    </row>
    <row r="2253" spans="2:8" x14ac:dyDescent="0.3">
      <c r="C2253" s="36" t="s">
        <v>11</v>
      </c>
      <c r="D2253" s="55"/>
    </row>
    <row r="2254" spans="2:8" x14ac:dyDescent="0.3">
      <c r="C2254" s="36" t="s">
        <v>13</v>
      </c>
      <c r="D2254" s="69" t="s">
        <v>34</v>
      </c>
      <c r="E2254" s="41"/>
    </row>
    <row r="2255" spans="2:8" ht="24" thickBot="1" x14ac:dyDescent="0.3">
      <c r="C2255" s="42"/>
      <c r="D2255" s="42"/>
    </row>
    <row r="2256" spans="2:8" ht="48" thickBot="1" x14ac:dyDescent="0.3">
      <c r="B2256" s="174" t="s">
        <v>17</v>
      </c>
      <c r="C2256" s="175"/>
      <c r="D2256" s="23" t="s">
        <v>20</v>
      </c>
      <c r="E2256" s="170" t="s">
        <v>22</v>
      </c>
      <c r="F2256" s="171"/>
      <c r="G2256" s="2" t="s">
        <v>21</v>
      </c>
    </row>
    <row r="2257" spans="2:8" ht="24" thickBot="1" x14ac:dyDescent="0.3">
      <c r="B2257" s="161" t="s">
        <v>36</v>
      </c>
      <c r="C2257" s="162"/>
      <c r="D2257" s="70"/>
      <c r="E2257" s="56"/>
      <c r="F2257" s="18" t="s">
        <v>25</v>
      </c>
      <c r="G2257" s="26">
        <f t="shared" ref="G2257:G2264" si="47">D2257*E2257</f>
        <v>0</v>
      </c>
      <c r="H2257" s="172"/>
    </row>
    <row r="2258" spans="2:8" x14ac:dyDescent="0.25">
      <c r="B2258" s="163" t="s">
        <v>18</v>
      </c>
      <c r="C2258" s="164"/>
      <c r="D2258" s="59">
        <v>97.44</v>
      </c>
      <c r="E2258" s="57"/>
      <c r="F2258" s="19" t="s">
        <v>26</v>
      </c>
      <c r="G2258" s="27">
        <f t="shared" si="47"/>
        <v>0</v>
      </c>
      <c r="H2258" s="172"/>
    </row>
    <row r="2259" spans="2:8" ht="24" thickBot="1" x14ac:dyDescent="0.3">
      <c r="B2259" s="165" t="s">
        <v>19</v>
      </c>
      <c r="C2259" s="166"/>
      <c r="D2259" s="62">
        <v>151.63</v>
      </c>
      <c r="E2259" s="58"/>
      <c r="F2259" s="20" t="s">
        <v>26</v>
      </c>
      <c r="G2259" s="28">
        <f t="shared" si="47"/>
        <v>0</v>
      </c>
      <c r="H2259" s="172"/>
    </row>
    <row r="2260" spans="2:8" ht="24" thickBot="1" x14ac:dyDescent="0.3">
      <c r="B2260" s="167" t="s">
        <v>28</v>
      </c>
      <c r="C2260" s="168"/>
      <c r="D2260" s="71">
        <v>731.97</v>
      </c>
      <c r="E2260" s="71"/>
      <c r="F2260" s="24" t="s">
        <v>25</v>
      </c>
      <c r="G2260" s="29">
        <f t="shared" si="47"/>
        <v>0</v>
      </c>
      <c r="H2260" s="172"/>
    </row>
    <row r="2261" spans="2:8" x14ac:dyDescent="0.25">
      <c r="B2261" s="163" t="s">
        <v>33</v>
      </c>
      <c r="C2261" s="164"/>
      <c r="D2261" s="59">
        <v>652.6</v>
      </c>
      <c r="E2261" s="59"/>
      <c r="F2261" s="19" t="s">
        <v>25</v>
      </c>
      <c r="G2261" s="27">
        <f t="shared" si="47"/>
        <v>0</v>
      </c>
      <c r="H2261" s="172"/>
    </row>
    <row r="2262" spans="2:8" x14ac:dyDescent="0.25">
      <c r="B2262" s="156" t="s">
        <v>27</v>
      </c>
      <c r="C2262" s="157"/>
      <c r="D2262" s="72">
        <v>526.99</v>
      </c>
      <c r="E2262" s="60"/>
      <c r="F2262" s="21" t="s">
        <v>25</v>
      </c>
      <c r="G2262" s="30">
        <f t="shared" si="47"/>
        <v>0</v>
      </c>
      <c r="H2262" s="172"/>
    </row>
    <row r="2263" spans="2:8" x14ac:dyDescent="0.25">
      <c r="B2263" s="156" t="s">
        <v>29</v>
      </c>
      <c r="C2263" s="157"/>
      <c r="D2263" s="73">
        <v>5438.99</v>
      </c>
      <c r="E2263" s="61"/>
      <c r="F2263" s="21" t="s">
        <v>25</v>
      </c>
      <c r="G2263" s="30">
        <f t="shared" si="47"/>
        <v>0</v>
      </c>
      <c r="H2263" s="172"/>
    </row>
    <row r="2264" spans="2:8" x14ac:dyDescent="0.25">
      <c r="B2264" s="156" t="s">
        <v>30</v>
      </c>
      <c r="C2264" s="157"/>
      <c r="D2264" s="73">
        <v>1672.77</v>
      </c>
      <c r="E2264" s="61"/>
      <c r="F2264" s="21" t="s">
        <v>25</v>
      </c>
      <c r="G2264" s="30">
        <f t="shared" si="47"/>
        <v>0</v>
      </c>
      <c r="H2264" s="172"/>
    </row>
    <row r="2265" spans="2:8" x14ac:dyDescent="0.25">
      <c r="B2265" s="156" t="s">
        <v>32</v>
      </c>
      <c r="C2265" s="157"/>
      <c r="D2265" s="73">
        <v>548.24</v>
      </c>
      <c r="E2265" s="61"/>
      <c r="F2265" s="21" t="s">
        <v>25</v>
      </c>
      <c r="G2265" s="30">
        <f>D2265*E2265</f>
        <v>0</v>
      </c>
      <c r="H2265" s="172"/>
    </row>
    <row r="2266" spans="2:8" ht="24" thickBot="1" x14ac:dyDescent="0.3">
      <c r="B2266" s="165" t="s">
        <v>31</v>
      </c>
      <c r="C2266" s="166"/>
      <c r="D2266" s="74">
        <v>340.74</v>
      </c>
      <c r="E2266" s="62"/>
      <c r="F2266" s="20" t="s">
        <v>25</v>
      </c>
      <c r="G2266" s="31">
        <f>D2266*E2266</f>
        <v>0</v>
      </c>
      <c r="H2266" s="172"/>
    </row>
    <row r="2267" spans="2:8" x14ac:dyDescent="0.25">
      <c r="C2267" s="3"/>
      <c r="D2267" s="3"/>
      <c r="E2267" s="4"/>
      <c r="F2267" s="4"/>
      <c r="H2267" s="45"/>
    </row>
    <row r="2268" spans="2:8" ht="25.5" x14ac:dyDescent="0.25">
      <c r="C2268" s="14" t="s">
        <v>14</v>
      </c>
      <c r="D2268" s="6"/>
    </row>
    <row r="2269" spans="2:8" ht="20.25" x14ac:dyDescent="0.25">
      <c r="C2269" s="173" t="s">
        <v>6</v>
      </c>
      <c r="D2269" s="51" t="s">
        <v>0</v>
      </c>
      <c r="E2269" s="9">
        <f>IF(G2257&gt;0, ROUND((G2257+D2250)/D2250,2), 0)</f>
        <v>0</v>
      </c>
      <c r="F2269" s="9"/>
      <c r="G2269" s="10"/>
      <c r="H2269" s="7"/>
    </row>
    <row r="2270" spans="2:8" x14ac:dyDescent="0.25">
      <c r="C2270" s="173"/>
      <c r="D2270" s="51" t="s">
        <v>1</v>
      </c>
      <c r="E2270" s="9">
        <f>IF(SUM(G2258:G2259)&gt;0,ROUND((G2258+G2259+D2250)/D2250,2),0)</f>
        <v>0</v>
      </c>
      <c r="F2270" s="9"/>
      <c r="G2270" s="11"/>
      <c r="H2270" s="47"/>
    </row>
    <row r="2271" spans="2:8" x14ac:dyDescent="0.25">
      <c r="C2271" s="173"/>
      <c r="D2271" s="51" t="s">
        <v>2</v>
      </c>
      <c r="E2271" s="9">
        <f>IF(G2260&gt;0,ROUND((G2260+D2250)/D2250,2),0)</f>
        <v>0</v>
      </c>
      <c r="F2271" s="12"/>
      <c r="G2271" s="11"/>
    </row>
    <row r="2272" spans="2:8" x14ac:dyDescent="0.25">
      <c r="C2272" s="173"/>
      <c r="D2272" s="13" t="s">
        <v>3</v>
      </c>
      <c r="E2272" s="32">
        <f>IF(SUM(G2261:G2266)&gt;0,ROUND((SUM(G2261:G2266)+D2250)/D2250,2),0)</f>
        <v>0</v>
      </c>
      <c r="F2272" s="10"/>
      <c r="G2272" s="11"/>
    </row>
    <row r="2273" spans="2:8" ht="25.5" x14ac:dyDescent="0.25">
      <c r="D2273" s="33" t="s">
        <v>4</v>
      </c>
      <c r="E2273" s="34">
        <f>SUM(E2269:E2272)-IF(VALUE(COUNTIF(E2269:E2272,"&gt;0"))=4,3,0)-IF(VALUE(COUNTIF(E2269:E2272,"&gt;0"))=3,2,0)-IF(VALUE(COUNTIF(E2269:E2272,"&gt;0"))=2,1,0)</f>
        <v>0</v>
      </c>
      <c r="F2273" s="25"/>
    </row>
    <row r="2274" spans="2:8" x14ac:dyDescent="0.25">
      <c r="E2274" s="15"/>
    </row>
    <row r="2275" spans="2:8" ht="25.5" x14ac:dyDescent="0.35">
      <c r="B2275" s="22"/>
      <c r="C2275" s="16" t="s">
        <v>23</v>
      </c>
      <c r="D2275" s="158">
        <f>E2273*D2250</f>
        <v>0</v>
      </c>
      <c r="E2275" s="158"/>
    </row>
    <row r="2276" spans="2:8" ht="20.25" x14ac:dyDescent="0.3">
      <c r="C2276" s="17" t="s">
        <v>8</v>
      </c>
      <c r="D2276" s="169" t="e">
        <f>D2275/D2249</f>
        <v>#DIV/0!</v>
      </c>
      <c r="E2276" s="169"/>
      <c r="G2276" s="7"/>
      <c r="H2276" s="48"/>
    </row>
    <row r="2286" spans="2:8" ht="60.75" x14ac:dyDescent="0.8">
      <c r="B2286" s="159" t="s">
        <v>82</v>
      </c>
      <c r="C2286" s="159"/>
      <c r="D2286" s="159"/>
      <c r="E2286" s="159"/>
      <c r="F2286" s="159"/>
      <c r="G2286" s="159"/>
      <c r="H2286" s="159"/>
    </row>
    <row r="2287" spans="2:8" x14ac:dyDescent="0.25">
      <c r="B2287" s="160" t="s">
        <v>37</v>
      </c>
      <c r="C2287" s="160"/>
      <c r="D2287" s="160"/>
      <c r="E2287" s="160"/>
      <c r="F2287" s="160"/>
      <c r="G2287" s="160"/>
    </row>
    <row r="2288" spans="2:8" x14ac:dyDescent="0.25">
      <c r="C2288" s="52"/>
      <c r="G2288" s="7"/>
    </row>
    <row r="2289" spans="2:8" ht="25.5" x14ac:dyDescent="0.25">
      <c r="C2289" s="14" t="s">
        <v>5</v>
      </c>
      <c r="D2289" s="6"/>
    </row>
    <row r="2290" spans="2:8" ht="20.25" x14ac:dyDescent="0.25">
      <c r="B2290" s="10"/>
      <c r="C2290" s="146" t="s">
        <v>15</v>
      </c>
      <c r="D2290" s="149"/>
      <c r="E2290" s="149"/>
      <c r="F2290" s="149"/>
      <c r="G2290" s="149"/>
      <c r="H2290" s="40"/>
    </row>
    <row r="2291" spans="2:8" ht="20.25" x14ac:dyDescent="0.25">
      <c r="B2291" s="10"/>
      <c r="C2291" s="147"/>
      <c r="D2291" s="149"/>
      <c r="E2291" s="149"/>
      <c r="F2291" s="149"/>
      <c r="G2291" s="149"/>
      <c r="H2291" s="40"/>
    </row>
    <row r="2292" spans="2:8" ht="20.25" x14ac:dyDescent="0.25">
      <c r="B2292" s="10"/>
      <c r="C2292" s="148"/>
      <c r="D2292" s="149"/>
      <c r="E2292" s="149"/>
      <c r="F2292" s="149"/>
      <c r="G2292" s="149"/>
      <c r="H2292" s="40"/>
    </row>
    <row r="2293" spans="2:8" x14ac:dyDescent="0.25">
      <c r="C2293" s="35" t="s">
        <v>12</v>
      </c>
      <c r="D2293" s="53"/>
      <c r="E2293" s="49"/>
      <c r="F2293" s="10"/>
    </row>
    <row r="2294" spans="2:8" x14ac:dyDescent="0.25">
      <c r="C2294" s="1" t="s">
        <v>9</v>
      </c>
      <c r="D2294" s="54"/>
      <c r="E2294" s="150" t="s">
        <v>16</v>
      </c>
      <c r="F2294" s="151"/>
      <c r="G2294" s="154" t="e">
        <f>D2295/D2294</f>
        <v>#DIV/0!</v>
      </c>
    </row>
    <row r="2295" spans="2:8" x14ac:dyDescent="0.25">
      <c r="C2295" s="1" t="s">
        <v>10</v>
      </c>
      <c r="D2295" s="54"/>
      <c r="E2295" s="152"/>
      <c r="F2295" s="153"/>
      <c r="G2295" s="155"/>
    </row>
    <row r="2296" spans="2:8" x14ac:dyDescent="0.25">
      <c r="C2296" s="37"/>
      <c r="D2296" s="38"/>
      <c r="E2296" s="50"/>
    </row>
    <row r="2297" spans="2:8" x14ac:dyDescent="0.3">
      <c r="C2297" s="36" t="s">
        <v>7</v>
      </c>
      <c r="D2297" s="55"/>
    </row>
    <row r="2298" spans="2:8" x14ac:dyDescent="0.3">
      <c r="C2298" s="36" t="s">
        <v>11</v>
      </c>
      <c r="D2298" s="55"/>
    </row>
    <row r="2299" spans="2:8" x14ac:dyDescent="0.3">
      <c r="C2299" s="36" t="s">
        <v>13</v>
      </c>
      <c r="D2299" s="69" t="s">
        <v>34</v>
      </c>
      <c r="E2299" s="41"/>
    </row>
    <row r="2300" spans="2:8" ht="24" thickBot="1" x14ac:dyDescent="0.3">
      <c r="C2300" s="42"/>
      <c r="D2300" s="42"/>
    </row>
    <row r="2301" spans="2:8" ht="48" thickBot="1" x14ac:dyDescent="0.3">
      <c r="B2301" s="174" t="s">
        <v>17</v>
      </c>
      <c r="C2301" s="175"/>
      <c r="D2301" s="23" t="s">
        <v>20</v>
      </c>
      <c r="E2301" s="170" t="s">
        <v>22</v>
      </c>
      <c r="F2301" s="171"/>
      <c r="G2301" s="2" t="s">
        <v>21</v>
      </c>
    </row>
    <row r="2302" spans="2:8" ht="24" thickBot="1" x14ac:dyDescent="0.3">
      <c r="B2302" s="161" t="s">
        <v>36</v>
      </c>
      <c r="C2302" s="162"/>
      <c r="D2302" s="70"/>
      <c r="E2302" s="56"/>
      <c r="F2302" s="18" t="s">
        <v>25</v>
      </c>
      <c r="G2302" s="26">
        <f t="shared" ref="G2302:G2309" si="48">D2302*E2302</f>
        <v>0</v>
      </c>
      <c r="H2302" s="172"/>
    </row>
    <row r="2303" spans="2:8" x14ac:dyDescent="0.25">
      <c r="B2303" s="163" t="s">
        <v>18</v>
      </c>
      <c r="C2303" s="164"/>
      <c r="D2303" s="59">
        <v>97.44</v>
      </c>
      <c r="E2303" s="57"/>
      <c r="F2303" s="19" t="s">
        <v>26</v>
      </c>
      <c r="G2303" s="27">
        <f t="shared" si="48"/>
        <v>0</v>
      </c>
      <c r="H2303" s="172"/>
    </row>
    <row r="2304" spans="2:8" ht="24" thickBot="1" x14ac:dyDescent="0.3">
      <c r="B2304" s="165" t="s">
        <v>19</v>
      </c>
      <c r="C2304" s="166"/>
      <c r="D2304" s="62">
        <v>151.63</v>
      </c>
      <c r="E2304" s="58"/>
      <c r="F2304" s="20" t="s">
        <v>26</v>
      </c>
      <c r="G2304" s="28">
        <f t="shared" si="48"/>
        <v>0</v>
      </c>
      <c r="H2304" s="172"/>
    </row>
    <row r="2305" spans="2:8" ht="24" thickBot="1" x14ac:dyDescent="0.3">
      <c r="B2305" s="167" t="s">
        <v>28</v>
      </c>
      <c r="C2305" s="168"/>
      <c r="D2305" s="71">
        <v>731.97</v>
      </c>
      <c r="E2305" s="71"/>
      <c r="F2305" s="24" t="s">
        <v>25</v>
      </c>
      <c r="G2305" s="29">
        <f t="shared" si="48"/>
        <v>0</v>
      </c>
      <c r="H2305" s="172"/>
    </row>
    <row r="2306" spans="2:8" x14ac:dyDescent="0.25">
      <c r="B2306" s="163" t="s">
        <v>33</v>
      </c>
      <c r="C2306" s="164"/>
      <c r="D2306" s="59">
        <v>652.6</v>
      </c>
      <c r="E2306" s="59"/>
      <c r="F2306" s="19" t="s">
        <v>25</v>
      </c>
      <c r="G2306" s="27">
        <f t="shared" si="48"/>
        <v>0</v>
      </c>
      <c r="H2306" s="172"/>
    </row>
    <row r="2307" spans="2:8" x14ac:dyDescent="0.25">
      <c r="B2307" s="156" t="s">
        <v>27</v>
      </c>
      <c r="C2307" s="157"/>
      <c r="D2307" s="72">
        <v>526.99</v>
      </c>
      <c r="E2307" s="60"/>
      <c r="F2307" s="21" t="s">
        <v>25</v>
      </c>
      <c r="G2307" s="30">
        <f t="shared" si="48"/>
        <v>0</v>
      </c>
      <c r="H2307" s="172"/>
    </row>
    <row r="2308" spans="2:8" x14ac:dyDescent="0.25">
      <c r="B2308" s="156" t="s">
        <v>29</v>
      </c>
      <c r="C2308" s="157"/>
      <c r="D2308" s="73">
        <v>5438.99</v>
      </c>
      <c r="E2308" s="61"/>
      <c r="F2308" s="21" t="s">
        <v>25</v>
      </c>
      <c r="G2308" s="30">
        <f t="shared" si="48"/>
        <v>0</v>
      </c>
      <c r="H2308" s="172"/>
    </row>
    <row r="2309" spans="2:8" x14ac:dyDescent="0.25">
      <c r="B2309" s="156" t="s">
        <v>30</v>
      </c>
      <c r="C2309" s="157"/>
      <c r="D2309" s="73">
        <v>1672.77</v>
      </c>
      <c r="E2309" s="61"/>
      <c r="F2309" s="21" t="s">
        <v>25</v>
      </c>
      <c r="G2309" s="30">
        <f t="shared" si="48"/>
        <v>0</v>
      </c>
      <c r="H2309" s="172"/>
    </row>
    <row r="2310" spans="2:8" x14ac:dyDescent="0.25">
      <c r="B2310" s="156" t="s">
        <v>32</v>
      </c>
      <c r="C2310" s="157"/>
      <c r="D2310" s="73">
        <v>548.24</v>
      </c>
      <c r="E2310" s="61"/>
      <c r="F2310" s="21" t="s">
        <v>25</v>
      </c>
      <c r="G2310" s="30">
        <f>D2310*E2310</f>
        <v>0</v>
      </c>
      <c r="H2310" s="172"/>
    </row>
    <row r="2311" spans="2:8" ht="24" thickBot="1" x14ac:dyDescent="0.3">
      <c r="B2311" s="165" t="s">
        <v>31</v>
      </c>
      <c r="C2311" s="166"/>
      <c r="D2311" s="74">
        <v>340.74</v>
      </c>
      <c r="E2311" s="62"/>
      <c r="F2311" s="20" t="s">
        <v>25</v>
      </c>
      <c r="G2311" s="31">
        <f>D2311*E2311</f>
        <v>0</v>
      </c>
      <c r="H2311" s="172"/>
    </row>
    <row r="2312" spans="2:8" x14ac:dyDescent="0.25">
      <c r="C2312" s="3"/>
      <c r="D2312" s="3"/>
      <c r="E2312" s="4"/>
      <c r="F2312" s="4"/>
      <c r="H2312" s="45"/>
    </row>
    <row r="2313" spans="2:8" ht="25.5" x14ac:dyDescent="0.25">
      <c r="C2313" s="14" t="s">
        <v>14</v>
      </c>
      <c r="D2313" s="6"/>
    </row>
    <row r="2314" spans="2:8" ht="20.25" x14ac:dyDescent="0.25">
      <c r="C2314" s="173" t="s">
        <v>6</v>
      </c>
      <c r="D2314" s="51" t="s">
        <v>0</v>
      </c>
      <c r="E2314" s="9">
        <f>IF(G2302&gt;0, ROUND((G2302+D2295)/D2295,2), 0)</f>
        <v>0</v>
      </c>
      <c r="F2314" s="9"/>
      <c r="G2314" s="10"/>
      <c r="H2314" s="7"/>
    </row>
    <row r="2315" spans="2:8" x14ac:dyDescent="0.25">
      <c r="C2315" s="173"/>
      <c r="D2315" s="51" t="s">
        <v>1</v>
      </c>
      <c r="E2315" s="9">
        <f>IF(SUM(G2303:G2304)&gt;0,ROUND((G2303+G2304+D2295)/D2295,2),0)</f>
        <v>0</v>
      </c>
      <c r="F2315" s="9"/>
      <c r="G2315" s="11"/>
      <c r="H2315" s="47"/>
    </row>
    <row r="2316" spans="2:8" x14ac:dyDescent="0.25">
      <c r="C2316" s="173"/>
      <c r="D2316" s="51" t="s">
        <v>2</v>
      </c>
      <c r="E2316" s="9">
        <f>IF(G2305&gt;0,ROUND((G2305+D2295)/D2295,2),0)</f>
        <v>0</v>
      </c>
      <c r="F2316" s="12"/>
      <c r="G2316" s="11"/>
    </row>
    <row r="2317" spans="2:8" x14ac:dyDescent="0.25">
      <c r="C2317" s="173"/>
      <c r="D2317" s="13" t="s">
        <v>3</v>
      </c>
      <c r="E2317" s="32">
        <f>IF(SUM(G2306:G2311)&gt;0,ROUND((SUM(G2306:G2311)+D2295)/D2295,2),0)</f>
        <v>0</v>
      </c>
      <c r="F2317" s="10"/>
      <c r="G2317" s="11"/>
    </row>
    <row r="2318" spans="2:8" ht="25.5" x14ac:dyDescent="0.25">
      <c r="D2318" s="33" t="s">
        <v>4</v>
      </c>
      <c r="E2318" s="34">
        <f>SUM(E2314:E2317)-IF(VALUE(COUNTIF(E2314:E2317,"&gt;0"))=4,3,0)-IF(VALUE(COUNTIF(E2314:E2317,"&gt;0"))=3,2,0)-IF(VALUE(COUNTIF(E2314:E2317,"&gt;0"))=2,1,0)</f>
        <v>0</v>
      </c>
      <c r="F2318" s="25"/>
    </row>
    <row r="2319" spans="2:8" x14ac:dyDescent="0.25">
      <c r="E2319" s="15"/>
    </row>
    <row r="2320" spans="2:8" ht="25.5" x14ac:dyDescent="0.35">
      <c r="B2320" s="22"/>
      <c r="C2320" s="16" t="s">
        <v>23</v>
      </c>
      <c r="D2320" s="158">
        <f>E2318*D2295</f>
        <v>0</v>
      </c>
      <c r="E2320" s="158"/>
    </row>
    <row r="2321" spans="2:8" ht="20.25" x14ac:dyDescent="0.3">
      <c r="C2321" s="17" t="s">
        <v>8</v>
      </c>
      <c r="D2321" s="169" t="e">
        <f>D2320/D2294</f>
        <v>#DIV/0!</v>
      </c>
      <c r="E2321" s="169"/>
      <c r="G2321" s="7"/>
      <c r="H2321" s="48"/>
    </row>
    <row r="2331" spans="2:8" ht="60.75" x14ac:dyDescent="0.8">
      <c r="B2331" s="159" t="s">
        <v>83</v>
      </c>
      <c r="C2331" s="159"/>
      <c r="D2331" s="159"/>
      <c r="E2331" s="159"/>
      <c r="F2331" s="159"/>
      <c r="G2331" s="159"/>
      <c r="H2331" s="159"/>
    </row>
    <row r="2332" spans="2:8" x14ac:dyDescent="0.25">
      <c r="B2332" s="160" t="s">
        <v>37</v>
      </c>
      <c r="C2332" s="160"/>
      <c r="D2332" s="160"/>
      <c r="E2332" s="160"/>
      <c r="F2332" s="160"/>
      <c r="G2332" s="160"/>
    </row>
    <row r="2333" spans="2:8" x14ac:dyDescent="0.25">
      <c r="C2333" s="52"/>
      <c r="G2333" s="7"/>
    </row>
    <row r="2334" spans="2:8" ht="25.5" x14ac:dyDescent="0.25">
      <c r="C2334" s="14" t="s">
        <v>5</v>
      </c>
      <c r="D2334" s="6"/>
    </row>
    <row r="2335" spans="2:8" ht="20.25" x14ac:dyDescent="0.25">
      <c r="B2335" s="10"/>
      <c r="C2335" s="146" t="s">
        <v>15</v>
      </c>
      <c r="D2335" s="149"/>
      <c r="E2335" s="149"/>
      <c r="F2335" s="149"/>
      <c r="G2335" s="149"/>
      <c r="H2335" s="40"/>
    </row>
    <row r="2336" spans="2:8" ht="20.25" x14ac:dyDescent="0.25">
      <c r="B2336" s="10"/>
      <c r="C2336" s="147"/>
      <c r="D2336" s="149"/>
      <c r="E2336" s="149"/>
      <c r="F2336" s="149"/>
      <c r="G2336" s="149"/>
      <c r="H2336" s="40"/>
    </row>
    <row r="2337" spans="2:8" ht="20.25" x14ac:dyDescent="0.25">
      <c r="B2337" s="10"/>
      <c r="C2337" s="148"/>
      <c r="D2337" s="149"/>
      <c r="E2337" s="149"/>
      <c r="F2337" s="149"/>
      <c r="G2337" s="149"/>
      <c r="H2337" s="40"/>
    </row>
    <row r="2338" spans="2:8" x14ac:dyDescent="0.25">
      <c r="C2338" s="35" t="s">
        <v>12</v>
      </c>
      <c r="D2338" s="53"/>
      <c r="E2338" s="49"/>
      <c r="F2338" s="10"/>
    </row>
    <row r="2339" spans="2:8" x14ac:dyDescent="0.25">
      <c r="C2339" s="1" t="s">
        <v>9</v>
      </c>
      <c r="D2339" s="54"/>
      <c r="E2339" s="150" t="s">
        <v>16</v>
      </c>
      <c r="F2339" s="151"/>
      <c r="G2339" s="154" t="e">
        <f>D2340/D2339</f>
        <v>#DIV/0!</v>
      </c>
    </row>
    <row r="2340" spans="2:8" x14ac:dyDescent="0.25">
      <c r="C2340" s="1" t="s">
        <v>10</v>
      </c>
      <c r="D2340" s="54"/>
      <c r="E2340" s="152"/>
      <c r="F2340" s="153"/>
      <c r="G2340" s="155"/>
    </row>
    <row r="2341" spans="2:8" x14ac:dyDescent="0.25">
      <c r="C2341" s="37"/>
      <c r="D2341" s="38"/>
      <c r="E2341" s="50"/>
    </row>
    <row r="2342" spans="2:8" x14ac:dyDescent="0.3">
      <c r="C2342" s="36" t="s">
        <v>7</v>
      </c>
      <c r="D2342" s="55"/>
    </row>
    <row r="2343" spans="2:8" x14ac:dyDescent="0.3">
      <c r="C2343" s="36" t="s">
        <v>11</v>
      </c>
      <c r="D2343" s="55"/>
    </row>
    <row r="2344" spans="2:8" x14ac:dyDescent="0.3">
      <c r="C2344" s="36" t="s">
        <v>13</v>
      </c>
      <c r="D2344" s="69" t="s">
        <v>34</v>
      </c>
      <c r="E2344" s="41"/>
    </row>
    <row r="2345" spans="2:8" ht="24" thickBot="1" x14ac:dyDescent="0.3">
      <c r="C2345" s="42"/>
      <c r="D2345" s="42"/>
    </row>
    <row r="2346" spans="2:8" ht="48" thickBot="1" x14ac:dyDescent="0.3">
      <c r="B2346" s="174" t="s">
        <v>17</v>
      </c>
      <c r="C2346" s="175"/>
      <c r="D2346" s="23" t="s">
        <v>20</v>
      </c>
      <c r="E2346" s="170" t="s">
        <v>22</v>
      </c>
      <c r="F2346" s="171"/>
      <c r="G2346" s="2" t="s">
        <v>21</v>
      </c>
    </row>
    <row r="2347" spans="2:8" ht="24" thickBot="1" x14ac:dyDescent="0.3">
      <c r="B2347" s="161" t="s">
        <v>36</v>
      </c>
      <c r="C2347" s="162"/>
      <c r="D2347" s="70"/>
      <c r="E2347" s="56"/>
      <c r="F2347" s="18" t="s">
        <v>25</v>
      </c>
      <c r="G2347" s="26">
        <f t="shared" ref="G2347:G2354" si="49">D2347*E2347</f>
        <v>0</v>
      </c>
      <c r="H2347" s="172"/>
    </row>
    <row r="2348" spans="2:8" x14ac:dyDescent="0.25">
      <c r="B2348" s="163" t="s">
        <v>18</v>
      </c>
      <c r="C2348" s="164"/>
      <c r="D2348" s="59">
        <v>97.44</v>
      </c>
      <c r="E2348" s="57"/>
      <c r="F2348" s="19" t="s">
        <v>26</v>
      </c>
      <c r="G2348" s="27">
        <f t="shared" si="49"/>
        <v>0</v>
      </c>
      <c r="H2348" s="172"/>
    </row>
    <row r="2349" spans="2:8" ht="24" thickBot="1" x14ac:dyDescent="0.3">
      <c r="B2349" s="165" t="s">
        <v>19</v>
      </c>
      <c r="C2349" s="166"/>
      <c r="D2349" s="62">
        <v>151.63</v>
      </c>
      <c r="E2349" s="58"/>
      <c r="F2349" s="20" t="s">
        <v>26</v>
      </c>
      <c r="G2349" s="28">
        <f t="shared" si="49"/>
        <v>0</v>
      </c>
      <c r="H2349" s="172"/>
    </row>
    <row r="2350" spans="2:8" ht="24" thickBot="1" x14ac:dyDescent="0.3">
      <c r="B2350" s="167" t="s">
        <v>28</v>
      </c>
      <c r="C2350" s="168"/>
      <c r="D2350" s="71">
        <v>731.97</v>
      </c>
      <c r="E2350" s="71"/>
      <c r="F2350" s="24" t="s">
        <v>25</v>
      </c>
      <c r="G2350" s="29">
        <f t="shared" si="49"/>
        <v>0</v>
      </c>
      <c r="H2350" s="172"/>
    </row>
    <row r="2351" spans="2:8" x14ac:dyDescent="0.25">
      <c r="B2351" s="163" t="s">
        <v>33</v>
      </c>
      <c r="C2351" s="164"/>
      <c r="D2351" s="59">
        <v>652.6</v>
      </c>
      <c r="E2351" s="59"/>
      <c r="F2351" s="19" t="s">
        <v>25</v>
      </c>
      <c r="G2351" s="27">
        <f t="shared" si="49"/>
        <v>0</v>
      </c>
      <c r="H2351" s="172"/>
    </row>
    <row r="2352" spans="2:8" x14ac:dyDescent="0.25">
      <c r="B2352" s="156" t="s">
        <v>27</v>
      </c>
      <c r="C2352" s="157"/>
      <c r="D2352" s="72">
        <v>526.99</v>
      </c>
      <c r="E2352" s="60"/>
      <c r="F2352" s="21" t="s">
        <v>25</v>
      </c>
      <c r="G2352" s="30">
        <f t="shared" si="49"/>
        <v>0</v>
      </c>
      <c r="H2352" s="172"/>
    </row>
    <row r="2353" spans="2:8" x14ac:dyDescent="0.25">
      <c r="B2353" s="156" t="s">
        <v>29</v>
      </c>
      <c r="C2353" s="157"/>
      <c r="D2353" s="73">
        <v>5438.99</v>
      </c>
      <c r="E2353" s="61"/>
      <c r="F2353" s="21" t="s">
        <v>25</v>
      </c>
      <c r="G2353" s="30">
        <f t="shared" si="49"/>
        <v>0</v>
      </c>
      <c r="H2353" s="172"/>
    </row>
    <row r="2354" spans="2:8" x14ac:dyDescent="0.25">
      <c r="B2354" s="156" t="s">
        <v>30</v>
      </c>
      <c r="C2354" s="157"/>
      <c r="D2354" s="73">
        <v>1672.77</v>
      </c>
      <c r="E2354" s="61"/>
      <c r="F2354" s="21" t="s">
        <v>25</v>
      </c>
      <c r="G2354" s="30">
        <f t="shared" si="49"/>
        <v>0</v>
      </c>
      <c r="H2354" s="172"/>
    </row>
    <row r="2355" spans="2:8" x14ac:dyDescent="0.25">
      <c r="B2355" s="156" t="s">
        <v>32</v>
      </c>
      <c r="C2355" s="157"/>
      <c r="D2355" s="73">
        <v>548.24</v>
      </c>
      <c r="E2355" s="61"/>
      <c r="F2355" s="21" t="s">
        <v>25</v>
      </c>
      <c r="G2355" s="30">
        <f>D2355*E2355</f>
        <v>0</v>
      </c>
      <c r="H2355" s="172"/>
    </row>
    <row r="2356" spans="2:8" ht="24" thickBot="1" x14ac:dyDescent="0.3">
      <c r="B2356" s="165" t="s">
        <v>31</v>
      </c>
      <c r="C2356" s="166"/>
      <c r="D2356" s="74">
        <v>340.74</v>
      </c>
      <c r="E2356" s="62"/>
      <c r="F2356" s="20" t="s">
        <v>25</v>
      </c>
      <c r="G2356" s="31">
        <f>D2356*E2356</f>
        <v>0</v>
      </c>
      <c r="H2356" s="172"/>
    </row>
    <row r="2357" spans="2:8" x14ac:dyDescent="0.25">
      <c r="C2357" s="3"/>
      <c r="D2357" s="3"/>
      <c r="E2357" s="4"/>
      <c r="F2357" s="4"/>
      <c r="H2357" s="45"/>
    </row>
    <row r="2358" spans="2:8" ht="25.5" x14ac:dyDescent="0.25">
      <c r="C2358" s="14" t="s">
        <v>14</v>
      </c>
      <c r="D2358" s="6"/>
    </row>
    <row r="2359" spans="2:8" ht="20.25" x14ac:dyDescent="0.25">
      <c r="C2359" s="173" t="s">
        <v>6</v>
      </c>
      <c r="D2359" s="51" t="s">
        <v>0</v>
      </c>
      <c r="E2359" s="9">
        <f>IF(G2347&gt;0, ROUND((G2347+D2340)/D2340,2), 0)</f>
        <v>0</v>
      </c>
      <c r="F2359" s="9"/>
      <c r="G2359" s="10"/>
      <c r="H2359" s="7"/>
    </row>
    <row r="2360" spans="2:8" x14ac:dyDescent="0.25">
      <c r="C2360" s="173"/>
      <c r="D2360" s="51" t="s">
        <v>1</v>
      </c>
      <c r="E2360" s="9">
        <f>IF(SUM(G2348:G2349)&gt;0,ROUND((G2348+G2349+D2340)/D2340,2),0)</f>
        <v>0</v>
      </c>
      <c r="F2360" s="9"/>
      <c r="G2360" s="11"/>
      <c r="H2360" s="47"/>
    </row>
    <row r="2361" spans="2:8" x14ac:dyDescent="0.25">
      <c r="C2361" s="173"/>
      <c r="D2361" s="51" t="s">
        <v>2</v>
      </c>
      <c r="E2361" s="9">
        <f>IF(G2350&gt;0,ROUND((G2350+D2340)/D2340,2),0)</f>
        <v>0</v>
      </c>
      <c r="F2361" s="12"/>
      <c r="G2361" s="11"/>
    </row>
    <row r="2362" spans="2:8" x14ac:dyDescent="0.25">
      <c r="C2362" s="173"/>
      <c r="D2362" s="13" t="s">
        <v>3</v>
      </c>
      <c r="E2362" s="32">
        <f>IF(SUM(G2351:G2356)&gt;0,ROUND((SUM(G2351:G2356)+D2340)/D2340,2),0)</f>
        <v>0</v>
      </c>
      <c r="F2362" s="10"/>
      <c r="G2362" s="11"/>
    </row>
    <row r="2363" spans="2:8" ht="25.5" x14ac:dyDescent="0.25">
      <c r="D2363" s="33" t="s">
        <v>4</v>
      </c>
      <c r="E2363" s="34">
        <f>SUM(E2359:E2362)-IF(VALUE(COUNTIF(E2359:E2362,"&gt;0"))=4,3,0)-IF(VALUE(COUNTIF(E2359:E2362,"&gt;0"))=3,2,0)-IF(VALUE(COUNTIF(E2359:E2362,"&gt;0"))=2,1,0)</f>
        <v>0</v>
      </c>
      <c r="F2363" s="25"/>
    </row>
    <row r="2364" spans="2:8" x14ac:dyDescent="0.25">
      <c r="E2364" s="15"/>
    </row>
    <row r="2365" spans="2:8" ht="25.5" x14ac:dyDescent="0.35">
      <c r="B2365" s="22"/>
      <c r="C2365" s="16" t="s">
        <v>23</v>
      </c>
      <c r="D2365" s="158">
        <f>E2363*D2340</f>
        <v>0</v>
      </c>
      <c r="E2365" s="158"/>
    </row>
    <row r="2366" spans="2:8" ht="20.25" x14ac:dyDescent="0.3">
      <c r="C2366" s="17" t="s">
        <v>8</v>
      </c>
      <c r="D2366" s="169" t="e">
        <f>D2365/D2339</f>
        <v>#DIV/0!</v>
      </c>
      <c r="E2366" s="169"/>
      <c r="G2366" s="7"/>
      <c r="H2366" s="48"/>
    </row>
    <row r="2368" spans="2:8" ht="60.75" x14ac:dyDescent="0.8">
      <c r="B2368" s="159" t="s">
        <v>84</v>
      </c>
      <c r="C2368" s="159"/>
      <c r="D2368" s="159"/>
      <c r="E2368" s="159"/>
      <c r="F2368" s="159"/>
      <c r="G2368" s="159"/>
      <c r="H2368" s="159"/>
    </row>
    <row r="2369" spans="2:8" x14ac:dyDescent="0.25">
      <c r="B2369" s="160" t="s">
        <v>37</v>
      </c>
      <c r="C2369" s="160"/>
      <c r="D2369" s="160"/>
      <c r="E2369" s="160"/>
      <c r="F2369" s="160"/>
      <c r="G2369" s="160"/>
    </row>
    <row r="2370" spans="2:8" x14ac:dyDescent="0.25">
      <c r="C2370" s="76"/>
      <c r="G2370" s="7"/>
    </row>
    <row r="2371" spans="2:8" ht="25.5" x14ac:dyDescent="0.25">
      <c r="C2371" s="14" t="s">
        <v>5</v>
      </c>
      <c r="D2371" s="6"/>
    </row>
    <row r="2372" spans="2:8" ht="20.25" x14ac:dyDescent="0.25">
      <c r="B2372" s="10"/>
      <c r="C2372" s="146" t="s">
        <v>15</v>
      </c>
      <c r="D2372" s="149"/>
      <c r="E2372" s="149"/>
      <c r="F2372" s="149"/>
      <c r="G2372" s="149"/>
      <c r="H2372" s="40"/>
    </row>
    <row r="2373" spans="2:8" ht="20.25" x14ac:dyDescent="0.25">
      <c r="B2373" s="10"/>
      <c r="C2373" s="147"/>
      <c r="D2373" s="149"/>
      <c r="E2373" s="149"/>
      <c r="F2373" s="149"/>
      <c r="G2373" s="149"/>
      <c r="H2373" s="40"/>
    </row>
    <row r="2374" spans="2:8" ht="20.25" x14ac:dyDescent="0.25">
      <c r="B2374" s="10"/>
      <c r="C2374" s="148"/>
      <c r="D2374" s="149"/>
      <c r="E2374" s="149"/>
      <c r="F2374" s="149"/>
      <c r="G2374" s="149"/>
      <c r="H2374" s="40"/>
    </row>
    <row r="2375" spans="2:8" x14ac:dyDescent="0.25">
      <c r="C2375" s="35" t="s">
        <v>12</v>
      </c>
      <c r="D2375" s="53"/>
      <c r="E2375" s="49"/>
      <c r="F2375" s="10"/>
    </row>
    <row r="2376" spans="2:8" x14ac:dyDescent="0.25">
      <c r="C2376" s="1" t="s">
        <v>9</v>
      </c>
      <c r="D2376" s="54"/>
      <c r="E2376" s="150" t="s">
        <v>16</v>
      </c>
      <c r="F2376" s="151"/>
      <c r="G2376" s="154" t="e">
        <f>D2377/D2376</f>
        <v>#DIV/0!</v>
      </c>
    </row>
    <row r="2377" spans="2:8" x14ac:dyDescent="0.25">
      <c r="C2377" s="1" t="s">
        <v>10</v>
      </c>
      <c r="D2377" s="54"/>
      <c r="E2377" s="152"/>
      <c r="F2377" s="153"/>
      <c r="G2377" s="155"/>
    </row>
    <row r="2378" spans="2:8" x14ac:dyDescent="0.25">
      <c r="C2378" s="37"/>
      <c r="D2378" s="38"/>
      <c r="E2378" s="50"/>
    </row>
    <row r="2379" spans="2:8" x14ac:dyDescent="0.3">
      <c r="C2379" s="36" t="s">
        <v>7</v>
      </c>
      <c r="D2379" s="55"/>
    </row>
    <row r="2380" spans="2:8" x14ac:dyDescent="0.3">
      <c r="C2380" s="36" t="s">
        <v>11</v>
      </c>
      <c r="D2380" s="55"/>
    </row>
    <row r="2381" spans="2:8" x14ac:dyDescent="0.3">
      <c r="C2381" s="36" t="s">
        <v>13</v>
      </c>
      <c r="D2381" s="69" t="s">
        <v>34</v>
      </c>
      <c r="E2381" s="41"/>
    </row>
    <row r="2382" spans="2:8" ht="24" thickBot="1" x14ac:dyDescent="0.3">
      <c r="C2382" s="42"/>
      <c r="D2382" s="42"/>
    </row>
    <row r="2383" spans="2:8" ht="48" thickBot="1" x14ac:dyDescent="0.3">
      <c r="B2383" s="174" t="s">
        <v>17</v>
      </c>
      <c r="C2383" s="175"/>
      <c r="D2383" s="23" t="s">
        <v>20</v>
      </c>
      <c r="E2383" s="170" t="s">
        <v>22</v>
      </c>
      <c r="F2383" s="171"/>
      <c r="G2383" s="2" t="s">
        <v>21</v>
      </c>
    </row>
    <row r="2384" spans="2:8" ht="24" thickBot="1" x14ac:dyDescent="0.3">
      <c r="B2384" s="161" t="s">
        <v>36</v>
      </c>
      <c r="C2384" s="162"/>
      <c r="D2384" s="70"/>
      <c r="E2384" s="56"/>
      <c r="F2384" s="18" t="s">
        <v>25</v>
      </c>
      <c r="G2384" s="26">
        <f t="shared" ref="G2384:G2391" si="50">D2384*E2384</f>
        <v>0</v>
      </c>
      <c r="H2384" s="172"/>
    </row>
    <row r="2385" spans="2:8" x14ac:dyDescent="0.25">
      <c r="B2385" s="163" t="s">
        <v>18</v>
      </c>
      <c r="C2385" s="164"/>
      <c r="D2385" s="59">
        <v>97.44</v>
      </c>
      <c r="E2385" s="57"/>
      <c r="F2385" s="19" t="s">
        <v>26</v>
      </c>
      <c r="G2385" s="27">
        <f t="shared" si="50"/>
        <v>0</v>
      </c>
      <c r="H2385" s="172"/>
    </row>
    <row r="2386" spans="2:8" ht="24" thickBot="1" x14ac:dyDescent="0.3">
      <c r="B2386" s="165" t="s">
        <v>19</v>
      </c>
      <c r="C2386" s="166"/>
      <c r="D2386" s="62">
        <v>151.63</v>
      </c>
      <c r="E2386" s="58"/>
      <c r="F2386" s="20" t="s">
        <v>26</v>
      </c>
      <c r="G2386" s="28">
        <f t="shared" si="50"/>
        <v>0</v>
      </c>
      <c r="H2386" s="172"/>
    </row>
    <row r="2387" spans="2:8" ht="24" thickBot="1" x14ac:dyDescent="0.3">
      <c r="B2387" s="167" t="s">
        <v>28</v>
      </c>
      <c r="C2387" s="168"/>
      <c r="D2387" s="71">
        <v>731.97</v>
      </c>
      <c r="E2387" s="71"/>
      <c r="F2387" s="24" t="s">
        <v>25</v>
      </c>
      <c r="G2387" s="29">
        <f t="shared" si="50"/>
        <v>0</v>
      </c>
      <c r="H2387" s="172"/>
    </row>
    <row r="2388" spans="2:8" x14ac:dyDescent="0.25">
      <c r="B2388" s="163" t="s">
        <v>33</v>
      </c>
      <c r="C2388" s="164"/>
      <c r="D2388" s="59">
        <v>652.6</v>
      </c>
      <c r="E2388" s="59"/>
      <c r="F2388" s="19" t="s">
        <v>25</v>
      </c>
      <c r="G2388" s="27">
        <f t="shared" si="50"/>
        <v>0</v>
      </c>
      <c r="H2388" s="172"/>
    </row>
    <row r="2389" spans="2:8" x14ac:dyDescent="0.25">
      <c r="B2389" s="156" t="s">
        <v>27</v>
      </c>
      <c r="C2389" s="157"/>
      <c r="D2389" s="72">
        <v>526.99</v>
      </c>
      <c r="E2389" s="60"/>
      <c r="F2389" s="21" t="s">
        <v>25</v>
      </c>
      <c r="G2389" s="30">
        <f t="shared" si="50"/>
        <v>0</v>
      </c>
      <c r="H2389" s="172"/>
    </row>
    <row r="2390" spans="2:8" x14ac:dyDescent="0.25">
      <c r="B2390" s="156" t="s">
        <v>29</v>
      </c>
      <c r="C2390" s="157"/>
      <c r="D2390" s="73">
        <v>5438.99</v>
      </c>
      <c r="E2390" s="61"/>
      <c r="F2390" s="21" t="s">
        <v>25</v>
      </c>
      <c r="G2390" s="30">
        <f t="shared" si="50"/>
        <v>0</v>
      </c>
      <c r="H2390" s="172"/>
    </row>
    <row r="2391" spans="2:8" x14ac:dyDescent="0.25">
      <c r="B2391" s="156" t="s">
        <v>30</v>
      </c>
      <c r="C2391" s="157"/>
      <c r="D2391" s="73">
        <v>1672.77</v>
      </c>
      <c r="E2391" s="61"/>
      <c r="F2391" s="21" t="s">
        <v>25</v>
      </c>
      <c r="G2391" s="30">
        <f t="shared" si="50"/>
        <v>0</v>
      </c>
      <c r="H2391" s="172"/>
    </row>
    <row r="2392" spans="2:8" x14ac:dyDescent="0.25">
      <c r="B2392" s="156" t="s">
        <v>32</v>
      </c>
      <c r="C2392" s="157"/>
      <c r="D2392" s="73">
        <v>548.24</v>
      </c>
      <c r="E2392" s="61"/>
      <c r="F2392" s="21" t="s">
        <v>25</v>
      </c>
      <c r="G2392" s="30">
        <f>D2392*E2392</f>
        <v>0</v>
      </c>
      <c r="H2392" s="172"/>
    </row>
    <row r="2393" spans="2:8" ht="24" thickBot="1" x14ac:dyDescent="0.3">
      <c r="B2393" s="165" t="s">
        <v>31</v>
      </c>
      <c r="C2393" s="166"/>
      <c r="D2393" s="74">
        <v>340.74</v>
      </c>
      <c r="E2393" s="62"/>
      <c r="F2393" s="20" t="s">
        <v>25</v>
      </c>
      <c r="G2393" s="31">
        <f>D2393*E2393</f>
        <v>0</v>
      </c>
      <c r="H2393" s="172"/>
    </row>
    <row r="2394" spans="2:8" x14ac:dyDescent="0.25">
      <c r="C2394" s="3"/>
      <c r="D2394" s="3"/>
      <c r="E2394" s="4"/>
      <c r="F2394" s="4"/>
      <c r="H2394" s="45"/>
    </row>
    <row r="2395" spans="2:8" ht="25.5" x14ac:dyDescent="0.25">
      <c r="C2395" s="14" t="s">
        <v>14</v>
      </c>
      <c r="D2395" s="6"/>
    </row>
    <row r="2396" spans="2:8" ht="20.25" x14ac:dyDescent="0.25">
      <c r="C2396" s="173" t="s">
        <v>6</v>
      </c>
      <c r="D2396" s="75" t="s">
        <v>0</v>
      </c>
      <c r="E2396" s="9">
        <f>IF(G2384&gt;0, ROUND((G2384+D2377)/D2377,2), 0)</f>
        <v>0</v>
      </c>
      <c r="F2396" s="9"/>
      <c r="G2396" s="10"/>
      <c r="H2396" s="7"/>
    </row>
    <row r="2397" spans="2:8" x14ac:dyDescent="0.25">
      <c r="C2397" s="173"/>
      <c r="D2397" s="75" t="s">
        <v>1</v>
      </c>
      <c r="E2397" s="9">
        <f>IF(SUM(G2385:G2386)&gt;0,ROUND((G2385+G2386+D2377)/D2377,2),0)</f>
        <v>0</v>
      </c>
      <c r="F2397" s="9"/>
      <c r="G2397" s="11"/>
      <c r="H2397" s="47"/>
    </row>
    <row r="2398" spans="2:8" x14ac:dyDescent="0.25">
      <c r="C2398" s="173"/>
      <c r="D2398" s="75" t="s">
        <v>2</v>
      </c>
      <c r="E2398" s="9">
        <f>IF(G2387&gt;0,ROUND((G2387+D2377)/D2377,2),0)</f>
        <v>0</v>
      </c>
      <c r="F2398" s="12"/>
      <c r="G2398" s="11"/>
    </row>
    <row r="2399" spans="2:8" x14ac:dyDescent="0.25">
      <c r="C2399" s="173"/>
      <c r="D2399" s="13" t="s">
        <v>3</v>
      </c>
      <c r="E2399" s="32">
        <f>IF(SUM(G2388:G2393)&gt;0,ROUND((SUM(G2388:G2393)+D2377)/D2377,2),0)</f>
        <v>0</v>
      </c>
      <c r="F2399" s="10"/>
      <c r="G2399" s="11"/>
    </row>
    <row r="2400" spans="2:8" ht="25.5" x14ac:dyDescent="0.25">
      <c r="D2400" s="33" t="s">
        <v>4</v>
      </c>
      <c r="E2400" s="34">
        <f>SUM(E2396:E2399)-IF(VALUE(COUNTIF(E2396:E2399,"&gt;0"))=4,3,0)-IF(VALUE(COUNTIF(E2396:E2399,"&gt;0"))=3,2,0)-IF(VALUE(COUNTIF(E2396:E2399,"&gt;0"))=2,1,0)</f>
        <v>0</v>
      </c>
      <c r="F2400" s="25"/>
    </row>
    <row r="2401" spans="2:8" x14ac:dyDescent="0.25">
      <c r="E2401" s="15"/>
    </row>
    <row r="2402" spans="2:8" ht="25.5" x14ac:dyDescent="0.35">
      <c r="B2402" s="22"/>
      <c r="C2402" s="16" t="s">
        <v>23</v>
      </c>
      <c r="D2402" s="158">
        <f>E2400*D2377</f>
        <v>0</v>
      </c>
      <c r="E2402" s="158"/>
    </row>
    <row r="2403" spans="2:8" ht="20.25" x14ac:dyDescent="0.3">
      <c r="C2403" s="17" t="s">
        <v>8</v>
      </c>
      <c r="D2403" s="169" t="e">
        <f>D2402/D2376</f>
        <v>#DIV/0!</v>
      </c>
      <c r="E2403" s="169"/>
      <c r="G2403" s="7"/>
      <c r="H2403" s="48"/>
    </row>
  </sheetData>
  <sheetProtection formatRows="0" insertColumns="0" insertRows="0"/>
  <mergeCells count="1211">
    <mergeCell ref="C2396:C2399"/>
    <mergeCell ref="D2402:E2402"/>
    <mergeCell ref="D2403:E2403"/>
    <mergeCell ref="B2368:H2368"/>
    <mergeCell ref="B2369:G2369"/>
    <mergeCell ref="C2372:C2374"/>
    <mergeCell ref="D2372:G2372"/>
    <mergeCell ref="D2373:G2373"/>
    <mergeCell ref="D2374:G2374"/>
    <mergeCell ref="E2376:F2377"/>
    <mergeCell ref="G2376:G2377"/>
    <mergeCell ref="B2383:C2383"/>
    <mergeCell ref="E2383:F2383"/>
    <mergeCell ref="B2384:C2384"/>
    <mergeCell ref="H2384:H2393"/>
    <mergeCell ref="B2385:C2385"/>
    <mergeCell ref="B2386:C2386"/>
    <mergeCell ref="B2387:C2387"/>
    <mergeCell ref="B2388:C2388"/>
    <mergeCell ref="B2389:C2389"/>
    <mergeCell ref="B2390:C2390"/>
    <mergeCell ref="B2391:C2391"/>
    <mergeCell ref="B2392:C2392"/>
    <mergeCell ref="B2393:C2393"/>
    <mergeCell ref="C2359:C2362"/>
    <mergeCell ref="D2365:E2365"/>
    <mergeCell ref="D2366:E2366"/>
    <mergeCell ref="B2346:C2346"/>
    <mergeCell ref="E2346:F2346"/>
    <mergeCell ref="B2347:C2347"/>
    <mergeCell ref="H2347:H2356"/>
    <mergeCell ref="B2348:C2348"/>
    <mergeCell ref="B2349:C2349"/>
    <mergeCell ref="B2350:C2350"/>
    <mergeCell ref="B2351:C2351"/>
    <mergeCell ref="B2352:C2352"/>
    <mergeCell ref="B2353:C2353"/>
    <mergeCell ref="B2354:C2354"/>
    <mergeCell ref="B2355:C2355"/>
    <mergeCell ref="B2356:C2356"/>
    <mergeCell ref="C2335:C2337"/>
    <mergeCell ref="D2335:G2335"/>
    <mergeCell ref="D2336:G2336"/>
    <mergeCell ref="D2337:G2337"/>
    <mergeCell ref="E2339:F2340"/>
    <mergeCell ref="G2339:G2340"/>
    <mergeCell ref="C2314:C2317"/>
    <mergeCell ref="D2320:E2320"/>
    <mergeCell ref="D2321:E2321"/>
    <mergeCell ref="B2331:H2331"/>
    <mergeCell ref="B2332:G2332"/>
    <mergeCell ref="B2301:C2301"/>
    <mergeCell ref="E2301:F2301"/>
    <mergeCell ref="B2302:C2302"/>
    <mergeCell ref="H2302:H2311"/>
    <mergeCell ref="B2303:C2303"/>
    <mergeCell ref="B2304:C2304"/>
    <mergeCell ref="B2305:C2305"/>
    <mergeCell ref="B2306:C2306"/>
    <mergeCell ref="B2307:C2307"/>
    <mergeCell ref="B2308:C2308"/>
    <mergeCell ref="B2309:C2309"/>
    <mergeCell ref="B2310:C2310"/>
    <mergeCell ref="B2311:C2311"/>
    <mergeCell ref="C2290:C2292"/>
    <mergeCell ref="D2290:G2290"/>
    <mergeCell ref="D2291:G2291"/>
    <mergeCell ref="D2292:G2292"/>
    <mergeCell ref="E2294:F2295"/>
    <mergeCell ref="G2294:G2295"/>
    <mergeCell ref="C2269:C2272"/>
    <mergeCell ref="D2275:E2275"/>
    <mergeCell ref="D2276:E2276"/>
    <mergeCell ref="B2286:H2286"/>
    <mergeCell ref="B2287:G2287"/>
    <mergeCell ref="B2256:C2256"/>
    <mergeCell ref="E2256:F2256"/>
    <mergeCell ref="B2257:C2257"/>
    <mergeCell ref="H2257:H2266"/>
    <mergeCell ref="B2258:C2258"/>
    <mergeCell ref="B2259:C2259"/>
    <mergeCell ref="B2260:C2260"/>
    <mergeCell ref="B2261:C2261"/>
    <mergeCell ref="B2262:C2262"/>
    <mergeCell ref="B2263:C2263"/>
    <mergeCell ref="B2264:C2264"/>
    <mergeCell ref="B2265:C2265"/>
    <mergeCell ref="B2266:C2266"/>
    <mergeCell ref="C2245:C2247"/>
    <mergeCell ref="D2245:G2245"/>
    <mergeCell ref="D2246:G2246"/>
    <mergeCell ref="D2247:G2247"/>
    <mergeCell ref="E2249:F2250"/>
    <mergeCell ref="G2249:G2250"/>
    <mergeCell ref="C2224:C2227"/>
    <mergeCell ref="D2230:E2230"/>
    <mergeCell ref="D2231:E2231"/>
    <mergeCell ref="B2241:H2241"/>
    <mergeCell ref="B2242:G2242"/>
    <mergeCell ref="B2211:C2211"/>
    <mergeCell ref="E2211:F2211"/>
    <mergeCell ref="B2212:C2212"/>
    <mergeCell ref="H2212:H2221"/>
    <mergeCell ref="B2213:C2213"/>
    <mergeCell ref="B2214:C2214"/>
    <mergeCell ref="B2215:C2215"/>
    <mergeCell ref="B2216:C2216"/>
    <mergeCell ref="B2217:C2217"/>
    <mergeCell ref="B2218:C2218"/>
    <mergeCell ref="B2219:C2219"/>
    <mergeCell ref="B2220:C2220"/>
    <mergeCell ref="B2221:C2221"/>
    <mergeCell ref="C2200:C2202"/>
    <mergeCell ref="D2200:G2200"/>
    <mergeCell ref="D2201:G2201"/>
    <mergeCell ref="D2202:G2202"/>
    <mergeCell ref="E2204:F2205"/>
    <mergeCell ref="G2204:G2205"/>
    <mergeCell ref="C2179:C2182"/>
    <mergeCell ref="D2185:E2185"/>
    <mergeCell ref="D2186:E2186"/>
    <mergeCell ref="B2196:H2196"/>
    <mergeCell ref="B2197:G2197"/>
    <mergeCell ref="B2166:C2166"/>
    <mergeCell ref="E2166:F2166"/>
    <mergeCell ref="B2167:C2167"/>
    <mergeCell ref="H2167:H2176"/>
    <mergeCell ref="B2168:C2168"/>
    <mergeCell ref="B2169:C2169"/>
    <mergeCell ref="B2170:C2170"/>
    <mergeCell ref="B2171:C2171"/>
    <mergeCell ref="B2172:C2172"/>
    <mergeCell ref="B2173:C2173"/>
    <mergeCell ref="B2174:C2174"/>
    <mergeCell ref="B2175:C2175"/>
    <mergeCell ref="B2176:C2176"/>
    <mergeCell ref="C2155:C2157"/>
    <mergeCell ref="D2155:G2155"/>
    <mergeCell ref="D2156:G2156"/>
    <mergeCell ref="D2157:G2157"/>
    <mergeCell ref="E2159:F2160"/>
    <mergeCell ref="G2159:G2160"/>
    <mergeCell ref="C2134:C2137"/>
    <mergeCell ref="D2140:E2140"/>
    <mergeCell ref="D2141:E2141"/>
    <mergeCell ref="B2151:H2151"/>
    <mergeCell ref="B2152:G2152"/>
    <mergeCell ref="B2121:C2121"/>
    <mergeCell ref="E2121:F2121"/>
    <mergeCell ref="B2122:C2122"/>
    <mergeCell ref="H2122:H2131"/>
    <mergeCell ref="B2123:C2123"/>
    <mergeCell ref="B2124:C2124"/>
    <mergeCell ref="B2125:C2125"/>
    <mergeCell ref="B2126:C2126"/>
    <mergeCell ref="B2127:C2127"/>
    <mergeCell ref="B2128:C2128"/>
    <mergeCell ref="B2129:C2129"/>
    <mergeCell ref="B2130:C2130"/>
    <mergeCell ref="B2131:C2131"/>
    <mergeCell ref="C2110:C2112"/>
    <mergeCell ref="D2110:G2110"/>
    <mergeCell ref="D2111:G2111"/>
    <mergeCell ref="D2112:G2112"/>
    <mergeCell ref="E2114:F2115"/>
    <mergeCell ref="G2114:G2115"/>
    <mergeCell ref="C2089:C2092"/>
    <mergeCell ref="D2095:E2095"/>
    <mergeCell ref="D2096:E2096"/>
    <mergeCell ref="B2106:H2106"/>
    <mergeCell ref="B2107:G2107"/>
    <mergeCell ref="B2076:C2076"/>
    <mergeCell ref="E2076:F2076"/>
    <mergeCell ref="B2077:C2077"/>
    <mergeCell ref="H2077:H2086"/>
    <mergeCell ref="B2078:C2078"/>
    <mergeCell ref="B2079:C2079"/>
    <mergeCell ref="B2080:C2080"/>
    <mergeCell ref="B2081:C2081"/>
    <mergeCell ref="B2082:C2082"/>
    <mergeCell ref="B2083:C2083"/>
    <mergeCell ref="B2084:C2084"/>
    <mergeCell ref="B2085:C2085"/>
    <mergeCell ref="B2086:C2086"/>
    <mergeCell ref="C2065:C2067"/>
    <mergeCell ref="D2065:G2065"/>
    <mergeCell ref="D2066:G2066"/>
    <mergeCell ref="D2067:G2067"/>
    <mergeCell ref="E2069:F2070"/>
    <mergeCell ref="G2069:G2070"/>
    <mergeCell ref="C2044:C2047"/>
    <mergeCell ref="D2050:E2050"/>
    <mergeCell ref="D2051:E2051"/>
    <mergeCell ref="B2061:H2061"/>
    <mergeCell ref="B2062:G2062"/>
    <mergeCell ref="B2031:C2031"/>
    <mergeCell ref="E2031:F2031"/>
    <mergeCell ref="B2032:C2032"/>
    <mergeCell ref="H2032:H2041"/>
    <mergeCell ref="B2033:C2033"/>
    <mergeCell ref="B2034:C2034"/>
    <mergeCell ref="B2035:C2035"/>
    <mergeCell ref="B2036:C2036"/>
    <mergeCell ref="B2037:C2037"/>
    <mergeCell ref="B2038:C2038"/>
    <mergeCell ref="B2039:C2039"/>
    <mergeCell ref="B2040:C2040"/>
    <mergeCell ref="B2041:C2041"/>
    <mergeCell ref="C2020:C2022"/>
    <mergeCell ref="D2020:G2020"/>
    <mergeCell ref="D2021:G2021"/>
    <mergeCell ref="D2022:G2022"/>
    <mergeCell ref="E2024:F2025"/>
    <mergeCell ref="G2024:G2025"/>
    <mergeCell ref="C1999:C2002"/>
    <mergeCell ref="D2005:E2005"/>
    <mergeCell ref="D2006:E2006"/>
    <mergeCell ref="B2016:H2016"/>
    <mergeCell ref="B2017:G2017"/>
    <mergeCell ref="B1986:C1986"/>
    <mergeCell ref="E1986:F1986"/>
    <mergeCell ref="B1987:C1987"/>
    <mergeCell ref="H1987:H1996"/>
    <mergeCell ref="B1988:C1988"/>
    <mergeCell ref="B1989:C1989"/>
    <mergeCell ref="B1990:C1990"/>
    <mergeCell ref="B1991:C1991"/>
    <mergeCell ref="B1992:C1992"/>
    <mergeCell ref="B1993:C1993"/>
    <mergeCell ref="B1994:C1994"/>
    <mergeCell ref="B1995:C1995"/>
    <mergeCell ref="B1996:C1996"/>
    <mergeCell ref="C1975:C1977"/>
    <mergeCell ref="D1975:G1975"/>
    <mergeCell ref="D1976:G1976"/>
    <mergeCell ref="D1977:G1977"/>
    <mergeCell ref="E1979:F1980"/>
    <mergeCell ref="G1979:G1980"/>
    <mergeCell ref="C1954:C1957"/>
    <mergeCell ref="D1960:E1960"/>
    <mergeCell ref="D1961:E1961"/>
    <mergeCell ref="B1971:H1971"/>
    <mergeCell ref="B1972:G1972"/>
    <mergeCell ref="B1941:C1941"/>
    <mergeCell ref="E1941:F1941"/>
    <mergeCell ref="B1942:C1942"/>
    <mergeCell ref="H1942:H1951"/>
    <mergeCell ref="B1943:C1943"/>
    <mergeCell ref="B1944:C1944"/>
    <mergeCell ref="B1945:C1945"/>
    <mergeCell ref="B1946:C1946"/>
    <mergeCell ref="B1947:C1947"/>
    <mergeCell ref="B1948:C1948"/>
    <mergeCell ref="B1949:C1949"/>
    <mergeCell ref="B1950:C1950"/>
    <mergeCell ref="B1951:C1951"/>
    <mergeCell ref="C1930:C1932"/>
    <mergeCell ref="D1930:G1930"/>
    <mergeCell ref="D1931:G1931"/>
    <mergeCell ref="D1932:G1932"/>
    <mergeCell ref="E1934:F1935"/>
    <mergeCell ref="G1934:G1935"/>
    <mergeCell ref="C1909:C1912"/>
    <mergeCell ref="D1915:E1915"/>
    <mergeCell ref="D1916:E1916"/>
    <mergeCell ref="B1926:H1926"/>
    <mergeCell ref="B1927:G1927"/>
    <mergeCell ref="B1896:C1896"/>
    <mergeCell ref="E1896:F1896"/>
    <mergeCell ref="B1897:C1897"/>
    <mergeCell ref="H1897:H1906"/>
    <mergeCell ref="B1898:C1898"/>
    <mergeCell ref="B1899:C1899"/>
    <mergeCell ref="B1900:C1900"/>
    <mergeCell ref="B1901:C1901"/>
    <mergeCell ref="B1902:C1902"/>
    <mergeCell ref="B1903:C1903"/>
    <mergeCell ref="B1904:C1904"/>
    <mergeCell ref="B1905:C1905"/>
    <mergeCell ref="B1906:C1906"/>
    <mergeCell ref="C1885:C1887"/>
    <mergeCell ref="D1885:G1885"/>
    <mergeCell ref="D1886:G1886"/>
    <mergeCell ref="D1887:G1887"/>
    <mergeCell ref="E1889:F1890"/>
    <mergeCell ref="G1889:G1890"/>
    <mergeCell ref="C1864:C1867"/>
    <mergeCell ref="D1870:E1870"/>
    <mergeCell ref="D1871:E1871"/>
    <mergeCell ref="B1881:H1881"/>
    <mergeCell ref="B1882:G1882"/>
    <mergeCell ref="B1851:C1851"/>
    <mergeCell ref="E1851:F1851"/>
    <mergeCell ref="B1852:C1852"/>
    <mergeCell ref="H1852:H1861"/>
    <mergeCell ref="B1853:C1853"/>
    <mergeCell ref="B1854:C1854"/>
    <mergeCell ref="B1855:C1855"/>
    <mergeCell ref="B1856:C1856"/>
    <mergeCell ref="B1857:C1857"/>
    <mergeCell ref="B1858:C1858"/>
    <mergeCell ref="B1859:C1859"/>
    <mergeCell ref="B1860:C1860"/>
    <mergeCell ref="B1861:C1861"/>
    <mergeCell ref="C1840:C1842"/>
    <mergeCell ref="D1840:G1840"/>
    <mergeCell ref="D1841:G1841"/>
    <mergeCell ref="D1842:G1842"/>
    <mergeCell ref="E1844:F1845"/>
    <mergeCell ref="G1844:G1845"/>
    <mergeCell ref="C1819:C1822"/>
    <mergeCell ref="D1825:E1825"/>
    <mergeCell ref="D1826:E1826"/>
    <mergeCell ref="B1836:H1836"/>
    <mergeCell ref="B1837:G1837"/>
    <mergeCell ref="B1806:C1806"/>
    <mergeCell ref="E1806:F1806"/>
    <mergeCell ref="B1807:C1807"/>
    <mergeCell ref="H1807:H1816"/>
    <mergeCell ref="B1808:C1808"/>
    <mergeCell ref="B1809:C1809"/>
    <mergeCell ref="B1810:C1810"/>
    <mergeCell ref="B1811:C1811"/>
    <mergeCell ref="B1812:C1812"/>
    <mergeCell ref="B1813:C1813"/>
    <mergeCell ref="B1814:C1814"/>
    <mergeCell ref="B1815:C1815"/>
    <mergeCell ref="B1816:C1816"/>
    <mergeCell ref="C1795:C1797"/>
    <mergeCell ref="D1795:G1795"/>
    <mergeCell ref="D1796:G1796"/>
    <mergeCell ref="D1797:G1797"/>
    <mergeCell ref="E1799:F1800"/>
    <mergeCell ref="G1799:G1800"/>
    <mergeCell ref="C1774:C1777"/>
    <mergeCell ref="D1780:E1780"/>
    <mergeCell ref="D1781:E1781"/>
    <mergeCell ref="B1791:H1791"/>
    <mergeCell ref="B1792:G1792"/>
    <mergeCell ref="B1761:C1761"/>
    <mergeCell ref="E1761:F1761"/>
    <mergeCell ref="B1762:C1762"/>
    <mergeCell ref="H1762:H1771"/>
    <mergeCell ref="B1763:C1763"/>
    <mergeCell ref="B1764:C1764"/>
    <mergeCell ref="B1765:C1765"/>
    <mergeCell ref="B1766:C1766"/>
    <mergeCell ref="B1767:C1767"/>
    <mergeCell ref="B1768:C1768"/>
    <mergeCell ref="B1769:C1769"/>
    <mergeCell ref="B1770:C1770"/>
    <mergeCell ref="B1771:C1771"/>
    <mergeCell ref="C1750:C1752"/>
    <mergeCell ref="D1750:G1750"/>
    <mergeCell ref="D1751:G1751"/>
    <mergeCell ref="D1752:G1752"/>
    <mergeCell ref="E1754:F1755"/>
    <mergeCell ref="G1754:G1755"/>
    <mergeCell ref="C1729:C1732"/>
    <mergeCell ref="D1735:E1735"/>
    <mergeCell ref="D1736:E1736"/>
    <mergeCell ref="B1746:H1746"/>
    <mergeCell ref="B1747:G1747"/>
    <mergeCell ref="B1716:C1716"/>
    <mergeCell ref="E1716:F1716"/>
    <mergeCell ref="B1717:C1717"/>
    <mergeCell ref="H1717:H1726"/>
    <mergeCell ref="B1718:C1718"/>
    <mergeCell ref="B1719:C1719"/>
    <mergeCell ref="B1720:C1720"/>
    <mergeCell ref="B1721:C1721"/>
    <mergeCell ref="B1722:C1722"/>
    <mergeCell ref="B1723:C1723"/>
    <mergeCell ref="B1724:C1724"/>
    <mergeCell ref="B1725:C1725"/>
    <mergeCell ref="B1726:C1726"/>
    <mergeCell ref="C1705:C1707"/>
    <mergeCell ref="D1705:G1705"/>
    <mergeCell ref="D1706:G1706"/>
    <mergeCell ref="D1707:G1707"/>
    <mergeCell ref="E1709:F1710"/>
    <mergeCell ref="G1709:G1710"/>
    <mergeCell ref="C1684:C1687"/>
    <mergeCell ref="D1690:E1690"/>
    <mergeCell ref="D1691:E1691"/>
    <mergeCell ref="B1701:H1701"/>
    <mergeCell ref="B1702:G1702"/>
    <mergeCell ref="B1671:C1671"/>
    <mergeCell ref="E1671:F1671"/>
    <mergeCell ref="B1672:C1672"/>
    <mergeCell ref="H1672:H1681"/>
    <mergeCell ref="B1673:C1673"/>
    <mergeCell ref="B1674:C1674"/>
    <mergeCell ref="B1675:C1675"/>
    <mergeCell ref="B1676:C1676"/>
    <mergeCell ref="B1677:C1677"/>
    <mergeCell ref="B1678:C1678"/>
    <mergeCell ref="B1679:C1679"/>
    <mergeCell ref="B1680:C1680"/>
    <mergeCell ref="B1681:C1681"/>
    <mergeCell ref="C1660:C1662"/>
    <mergeCell ref="D1660:G1660"/>
    <mergeCell ref="D1661:G1661"/>
    <mergeCell ref="D1662:G1662"/>
    <mergeCell ref="E1664:F1665"/>
    <mergeCell ref="G1664:G1665"/>
    <mergeCell ref="C1639:C1642"/>
    <mergeCell ref="D1645:E1645"/>
    <mergeCell ref="D1646:E1646"/>
    <mergeCell ref="B1656:H1656"/>
    <mergeCell ref="B1657:G1657"/>
    <mergeCell ref="B1626:C1626"/>
    <mergeCell ref="E1626:F1626"/>
    <mergeCell ref="B1627:C1627"/>
    <mergeCell ref="H1627:H1636"/>
    <mergeCell ref="B1628:C1628"/>
    <mergeCell ref="B1629:C1629"/>
    <mergeCell ref="B1630:C1630"/>
    <mergeCell ref="B1631:C1631"/>
    <mergeCell ref="B1632:C1632"/>
    <mergeCell ref="B1633:C1633"/>
    <mergeCell ref="B1634:C1634"/>
    <mergeCell ref="B1635:C1635"/>
    <mergeCell ref="B1636:C1636"/>
    <mergeCell ref="C1615:C1617"/>
    <mergeCell ref="D1615:G1615"/>
    <mergeCell ref="D1616:G1616"/>
    <mergeCell ref="D1617:G1617"/>
    <mergeCell ref="E1619:F1620"/>
    <mergeCell ref="G1619:G1620"/>
    <mergeCell ref="C1594:C1597"/>
    <mergeCell ref="D1600:E1600"/>
    <mergeCell ref="D1601:E1601"/>
    <mergeCell ref="B1611:H1611"/>
    <mergeCell ref="B1612:G1612"/>
    <mergeCell ref="B1581:C1581"/>
    <mergeCell ref="E1581:F1581"/>
    <mergeCell ref="B1582:C1582"/>
    <mergeCell ref="H1582:H1591"/>
    <mergeCell ref="B1583:C1583"/>
    <mergeCell ref="B1584:C1584"/>
    <mergeCell ref="B1585:C1585"/>
    <mergeCell ref="B1586:C1586"/>
    <mergeCell ref="B1587:C1587"/>
    <mergeCell ref="B1588:C1588"/>
    <mergeCell ref="B1589:C1589"/>
    <mergeCell ref="B1590:C1590"/>
    <mergeCell ref="B1591:C1591"/>
    <mergeCell ref="C1570:C1572"/>
    <mergeCell ref="D1570:G1570"/>
    <mergeCell ref="D1571:G1571"/>
    <mergeCell ref="D1572:G1572"/>
    <mergeCell ref="E1574:F1575"/>
    <mergeCell ref="G1574:G1575"/>
    <mergeCell ref="C1549:C1552"/>
    <mergeCell ref="D1555:E1555"/>
    <mergeCell ref="D1556:E1556"/>
    <mergeCell ref="B1566:H1566"/>
    <mergeCell ref="B1567:G1567"/>
    <mergeCell ref="B1536:C1536"/>
    <mergeCell ref="E1536:F1536"/>
    <mergeCell ref="B1537:C1537"/>
    <mergeCell ref="H1537:H1546"/>
    <mergeCell ref="B1538:C1538"/>
    <mergeCell ref="B1539:C1539"/>
    <mergeCell ref="B1540:C1540"/>
    <mergeCell ref="B1541:C1541"/>
    <mergeCell ref="B1542:C1542"/>
    <mergeCell ref="B1543:C1543"/>
    <mergeCell ref="B1544:C1544"/>
    <mergeCell ref="B1545:C1545"/>
    <mergeCell ref="B1546:C1546"/>
    <mergeCell ref="C1525:C1527"/>
    <mergeCell ref="D1525:G1525"/>
    <mergeCell ref="D1526:G1526"/>
    <mergeCell ref="D1527:G1527"/>
    <mergeCell ref="E1529:F1530"/>
    <mergeCell ref="G1529:G1530"/>
    <mergeCell ref="C1504:C1507"/>
    <mergeCell ref="D1510:E1510"/>
    <mergeCell ref="D1511:E1511"/>
    <mergeCell ref="B1521:H1521"/>
    <mergeCell ref="B1522:G1522"/>
    <mergeCell ref="B1491:C1491"/>
    <mergeCell ref="E1491:F1491"/>
    <mergeCell ref="B1492:C1492"/>
    <mergeCell ref="H1492:H1501"/>
    <mergeCell ref="B1493:C1493"/>
    <mergeCell ref="B1494:C1494"/>
    <mergeCell ref="B1495:C1495"/>
    <mergeCell ref="B1496:C1496"/>
    <mergeCell ref="B1497:C1497"/>
    <mergeCell ref="B1498:C1498"/>
    <mergeCell ref="B1499:C1499"/>
    <mergeCell ref="B1500:C1500"/>
    <mergeCell ref="B1501:C1501"/>
    <mergeCell ref="C1480:C1482"/>
    <mergeCell ref="D1480:G1480"/>
    <mergeCell ref="D1481:G1481"/>
    <mergeCell ref="D1482:G1482"/>
    <mergeCell ref="E1484:F1485"/>
    <mergeCell ref="G1484:G1485"/>
    <mergeCell ref="C1459:C1462"/>
    <mergeCell ref="D1465:E1465"/>
    <mergeCell ref="D1466:E1466"/>
    <mergeCell ref="B1476:H1476"/>
    <mergeCell ref="B1477:G1477"/>
    <mergeCell ref="B1446:C1446"/>
    <mergeCell ref="E1446:F1446"/>
    <mergeCell ref="B1447:C1447"/>
    <mergeCell ref="H1447:H1456"/>
    <mergeCell ref="B1448:C1448"/>
    <mergeCell ref="B1449:C1449"/>
    <mergeCell ref="B1450:C1450"/>
    <mergeCell ref="B1451:C1451"/>
    <mergeCell ref="B1452:C1452"/>
    <mergeCell ref="B1453:C1453"/>
    <mergeCell ref="B1454:C1454"/>
    <mergeCell ref="B1455:C1455"/>
    <mergeCell ref="B1456:C1456"/>
    <mergeCell ref="C1435:C1437"/>
    <mergeCell ref="D1435:G1435"/>
    <mergeCell ref="D1436:G1436"/>
    <mergeCell ref="D1437:G1437"/>
    <mergeCell ref="E1439:F1440"/>
    <mergeCell ref="G1439:G1440"/>
    <mergeCell ref="C1414:C1417"/>
    <mergeCell ref="D1420:E1420"/>
    <mergeCell ref="D1421:E1421"/>
    <mergeCell ref="B1431:H1431"/>
    <mergeCell ref="B1432:G1432"/>
    <mergeCell ref="B1401:C1401"/>
    <mergeCell ref="E1401:F1401"/>
    <mergeCell ref="B1402:C1402"/>
    <mergeCell ref="H1402:H1411"/>
    <mergeCell ref="B1403:C1403"/>
    <mergeCell ref="B1404:C1404"/>
    <mergeCell ref="B1405:C1405"/>
    <mergeCell ref="B1406:C1406"/>
    <mergeCell ref="B1407:C1407"/>
    <mergeCell ref="B1408:C1408"/>
    <mergeCell ref="B1409:C1409"/>
    <mergeCell ref="B1410:C1410"/>
    <mergeCell ref="B1411:C1411"/>
    <mergeCell ref="C1390:C1392"/>
    <mergeCell ref="D1390:G1390"/>
    <mergeCell ref="D1391:G1391"/>
    <mergeCell ref="D1392:G1392"/>
    <mergeCell ref="E1394:F1395"/>
    <mergeCell ref="G1394:G1395"/>
    <mergeCell ref="C1369:C1372"/>
    <mergeCell ref="D1375:E1375"/>
    <mergeCell ref="D1376:E1376"/>
    <mergeCell ref="B1386:H1386"/>
    <mergeCell ref="B1387:G1387"/>
    <mergeCell ref="B1356:C1356"/>
    <mergeCell ref="E1356:F1356"/>
    <mergeCell ref="B1357:C1357"/>
    <mergeCell ref="H1357:H1366"/>
    <mergeCell ref="B1358:C1358"/>
    <mergeCell ref="B1359:C1359"/>
    <mergeCell ref="B1360:C1360"/>
    <mergeCell ref="B1361:C1361"/>
    <mergeCell ref="B1362:C1362"/>
    <mergeCell ref="B1363:C1363"/>
    <mergeCell ref="B1364:C1364"/>
    <mergeCell ref="B1365:C1365"/>
    <mergeCell ref="B1366:C1366"/>
    <mergeCell ref="C1345:C1347"/>
    <mergeCell ref="D1345:G1345"/>
    <mergeCell ref="D1346:G1346"/>
    <mergeCell ref="D1347:G1347"/>
    <mergeCell ref="E1349:F1350"/>
    <mergeCell ref="G1349:G1350"/>
    <mergeCell ref="C1324:C1327"/>
    <mergeCell ref="D1330:E1330"/>
    <mergeCell ref="D1331:E1331"/>
    <mergeCell ref="B1341:H1341"/>
    <mergeCell ref="B1342:G1342"/>
    <mergeCell ref="B1311:C1311"/>
    <mergeCell ref="E1311:F1311"/>
    <mergeCell ref="B1312:C1312"/>
    <mergeCell ref="H1312:H1321"/>
    <mergeCell ref="B1313:C1313"/>
    <mergeCell ref="B1314:C1314"/>
    <mergeCell ref="B1315:C1315"/>
    <mergeCell ref="B1316:C1316"/>
    <mergeCell ref="B1317:C1317"/>
    <mergeCell ref="B1318:C1318"/>
    <mergeCell ref="B1319:C1319"/>
    <mergeCell ref="B1320:C1320"/>
    <mergeCell ref="B1321:C1321"/>
    <mergeCell ref="C1300:C1302"/>
    <mergeCell ref="D1300:G1300"/>
    <mergeCell ref="D1301:G1301"/>
    <mergeCell ref="D1302:G1302"/>
    <mergeCell ref="E1304:F1305"/>
    <mergeCell ref="G1304:G1305"/>
    <mergeCell ref="C1279:C1282"/>
    <mergeCell ref="D1285:E1285"/>
    <mergeCell ref="D1286:E1286"/>
    <mergeCell ref="B1296:H1296"/>
    <mergeCell ref="B1297:G1297"/>
    <mergeCell ref="B1266:C1266"/>
    <mergeCell ref="E1266:F1266"/>
    <mergeCell ref="B1267:C1267"/>
    <mergeCell ref="H1267:H1276"/>
    <mergeCell ref="B1268:C1268"/>
    <mergeCell ref="B1269:C1269"/>
    <mergeCell ref="B1270:C1270"/>
    <mergeCell ref="B1271:C1271"/>
    <mergeCell ref="B1272:C1272"/>
    <mergeCell ref="B1273:C1273"/>
    <mergeCell ref="B1274:C1274"/>
    <mergeCell ref="B1275:C1275"/>
    <mergeCell ref="B1276:C1276"/>
    <mergeCell ref="C1255:C1257"/>
    <mergeCell ref="D1255:G1255"/>
    <mergeCell ref="D1256:G1256"/>
    <mergeCell ref="D1257:G1257"/>
    <mergeCell ref="E1259:F1260"/>
    <mergeCell ref="G1259:G1260"/>
    <mergeCell ref="C1234:C1237"/>
    <mergeCell ref="D1240:E1240"/>
    <mergeCell ref="D1241:E1241"/>
    <mergeCell ref="B1251:H1251"/>
    <mergeCell ref="B1252:G1252"/>
    <mergeCell ref="B1221:C1221"/>
    <mergeCell ref="E1221:F1221"/>
    <mergeCell ref="B1222:C1222"/>
    <mergeCell ref="H1222:H1231"/>
    <mergeCell ref="B1223:C1223"/>
    <mergeCell ref="B1224:C1224"/>
    <mergeCell ref="B1225:C1225"/>
    <mergeCell ref="B1226:C1226"/>
    <mergeCell ref="B1227:C1227"/>
    <mergeCell ref="B1228:C1228"/>
    <mergeCell ref="B1229:C1229"/>
    <mergeCell ref="B1230:C1230"/>
    <mergeCell ref="B1231:C1231"/>
    <mergeCell ref="C1210:C1212"/>
    <mergeCell ref="D1210:G1210"/>
    <mergeCell ref="D1211:G1211"/>
    <mergeCell ref="D1212:G1212"/>
    <mergeCell ref="E1214:F1215"/>
    <mergeCell ref="G1214:G1215"/>
    <mergeCell ref="C1189:C1192"/>
    <mergeCell ref="D1195:E1195"/>
    <mergeCell ref="D1196:E1196"/>
    <mergeCell ref="B1206:H1206"/>
    <mergeCell ref="B1207:G1207"/>
    <mergeCell ref="B1176:C1176"/>
    <mergeCell ref="E1176:F1176"/>
    <mergeCell ref="B1177:C1177"/>
    <mergeCell ref="H1177:H1186"/>
    <mergeCell ref="B1178:C1178"/>
    <mergeCell ref="B1179:C1179"/>
    <mergeCell ref="B1180:C1180"/>
    <mergeCell ref="B1181:C1181"/>
    <mergeCell ref="B1182:C1182"/>
    <mergeCell ref="B1183:C1183"/>
    <mergeCell ref="B1184:C1184"/>
    <mergeCell ref="B1185:C1185"/>
    <mergeCell ref="B1186:C1186"/>
    <mergeCell ref="C1165:C1167"/>
    <mergeCell ref="D1165:G1165"/>
    <mergeCell ref="D1166:G1166"/>
    <mergeCell ref="D1167:G1167"/>
    <mergeCell ref="E1169:F1170"/>
    <mergeCell ref="G1169:G1170"/>
    <mergeCell ref="C277:C280"/>
    <mergeCell ref="D283:E283"/>
    <mergeCell ref="D284:E284"/>
    <mergeCell ref="B1161:H1161"/>
    <mergeCell ref="B1162:G1162"/>
    <mergeCell ref="B264:C264"/>
    <mergeCell ref="E264:F264"/>
    <mergeCell ref="B265:C265"/>
    <mergeCell ref="H265:H274"/>
    <mergeCell ref="B266:C266"/>
    <mergeCell ref="B267:C267"/>
    <mergeCell ref="B268:C268"/>
    <mergeCell ref="B269:C269"/>
    <mergeCell ref="B270:C270"/>
    <mergeCell ref="B271:C271"/>
    <mergeCell ref="B272:C272"/>
    <mergeCell ref="B273:C273"/>
    <mergeCell ref="B274:C274"/>
    <mergeCell ref="D407:E407"/>
    <mergeCell ref="B417:H417"/>
    <mergeCell ref="B418:G418"/>
    <mergeCell ref="B387:C387"/>
    <mergeCell ref="E387:F387"/>
    <mergeCell ref="B388:C388"/>
    <mergeCell ref="H388:H397"/>
    <mergeCell ref="B389:C389"/>
    <mergeCell ref="C445:C448"/>
    <mergeCell ref="D451:E451"/>
    <mergeCell ref="D452:E452"/>
    <mergeCell ref="B208:H208"/>
    <mergeCell ref="B209:G209"/>
    <mergeCell ref="B432:C432"/>
    <mergeCell ref="E432:F432"/>
    <mergeCell ref="B433:C433"/>
    <mergeCell ref="H433:H442"/>
    <mergeCell ref="B434:C434"/>
    <mergeCell ref="B435:C435"/>
    <mergeCell ref="B436:C436"/>
    <mergeCell ref="B437:C437"/>
    <mergeCell ref="B438:C438"/>
    <mergeCell ref="B439:C439"/>
    <mergeCell ref="B440:C440"/>
    <mergeCell ref="B441:C441"/>
    <mergeCell ref="B442:C442"/>
    <mergeCell ref="C421:C423"/>
    <mergeCell ref="D421:G421"/>
    <mergeCell ref="D422:G422"/>
    <mergeCell ref="D423:G423"/>
    <mergeCell ref="E425:F426"/>
    <mergeCell ref="G425:G426"/>
    <mergeCell ref="C400:C403"/>
    <mergeCell ref="D406:E406"/>
    <mergeCell ref="C253:C255"/>
    <mergeCell ref="D253:G253"/>
    <mergeCell ref="D254:G254"/>
    <mergeCell ref="D255:G255"/>
    <mergeCell ref="E257:F258"/>
    <mergeCell ref="G257:G258"/>
    <mergeCell ref="B396:C396"/>
    <mergeCell ref="B397:C397"/>
    <mergeCell ref="C376:C378"/>
    <mergeCell ref="D376:G376"/>
    <mergeCell ref="D377:G377"/>
    <mergeCell ref="D378:G378"/>
    <mergeCell ref="E380:F381"/>
    <mergeCell ref="G380:G381"/>
    <mergeCell ref="C355:C358"/>
    <mergeCell ref="D361:E361"/>
    <mergeCell ref="D362:E362"/>
    <mergeCell ref="B372:H372"/>
    <mergeCell ref="B373:G373"/>
    <mergeCell ref="C212:C214"/>
    <mergeCell ref="D212:G212"/>
    <mergeCell ref="D213:G213"/>
    <mergeCell ref="D214:G214"/>
    <mergeCell ref="E216:F217"/>
    <mergeCell ref="G216:G217"/>
    <mergeCell ref="C236:C239"/>
    <mergeCell ref="D242:E242"/>
    <mergeCell ref="D243:E243"/>
    <mergeCell ref="B249:H249"/>
    <mergeCell ref="B250:G250"/>
    <mergeCell ref="B223:C223"/>
    <mergeCell ref="E223:F223"/>
    <mergeCell ref="B224:C224"/>
    <mergeCell ref="H224:H233"/>
    <mergeCell ref="B225:C225"/>
    <mergeCell ref="B226:C226"/>
    <mergeCell ref="B227:C227"/>
    <mergeCell ref="B228:C228"/>
    <mergeCell ref="B891:H891"/>
    <mergeCell ref="B892:G892"/>
    <mergeCell ref="B737:C737"/>
    <mergeCell ref="E737:F737"/>
    <mergeCell ref="B738:C738"/>
    <mergeCell ref="B342:C342"/>
    <mergeCell ref="E342:F342"/>
    <mergeCell ref="B343:C343"/>
    <mergeCell ref="H343:H352"/>
    <mergeCell ref="B344:C344"/>
    <mergeCell ref="B345:C345"/>
    <mergeCell ref="B346:C346"/>
    <mergeCell ref="B347:C347"/>
    <mergeCell ref="B348:C348"/>
    <mergeCell ref="B349:C349"/>
    <mergeCell ref="B350:C350"/>
    <mergeCell ref="B351:C351"/>
    <mergeCell ref="B352:C352"/>
    <mergeCell ref="C726:C728"/>
    <mergeCell ref="D726:G726"/>
    <mergeCell ref="D727:G727"/>
    <mergeCell ref="D728:G728"/>
    <mergeCell ref="E730:F731"/>
    <mergeCell ref="G730:G731"/>
    <mergeCell ref="C792:C795"/>
    <mergeCell ref="D768:G768"/>
    <mergeCell ref="D769:G769"/>
    <mergeCell ref="D770:G770"/>
    <mergeCell ref="E772:F773"/>
    <mergeCell ref="G772:G773"/>
    <mergeCell ref="H738:H747"/>
    <mergeCell ref="B739:C739"/>
    <mergeCell ref="C919:C922"/>
    <mergeCell ref="D925:E925"/>
    <mergeCell ref="D926:E926"/>
    <mergeCell ref="B327:H327"/>
    <mergeCell ref="B328:G328"/>
    <mergeCell ref="B906:C906"/>
    <mergeCell ref="E906:F906"/>
    <mergeCell ref="B907:C907"/>
    <mergeCell ref="H907:H916"/>
    <mergeCell ref="B908:C908"/>
    <mergeCell ref="B909:C909"/>
    <mergeCell ref="B910:C910"/>
    <mergeCell ref="B911:C911"/>
    <mergeCell ref="B912:C912"/>
    <mergeCell ref="B913:C913"/>
    <mergeCell ref="B914:C914"/>
    <mergeCell ref="B915:C915"/>
    <mergeCell ref="B916:C916"/>
    <mergeCell ref="C895:C897"/>
    <mergeCell ref="D895:G895"/>
    <mergeCell ref="D896:G896"/>
    <mergeCell ref="D897:G897"/>
    <mergeCell ref="E899:F900"/>
    <mergeCell ref="G899:G900"/>
    <mergeCell ref="C750:C753"/>
    <mergeCell ref="B784:C784"/>
    <mergeCell ref="B785:C785"/>
    <mergeCell ref="B786:C786"/>
    <mergeCell ref="B787:C787"/>
    <mergeCell ref="B788:C788"/>
    <mergeCell ref="B789:C789"/>
    <mergeCell ref="C768:C770"/>
    <mergeCell ref="D756:E756"/>
    <mergeCell ref="D757:E757"/>
    <mergeCell ref="C879:C882"/>
    <mergeCell ref="D885:E885"/>
    <mergeCell ref="D886:E886"/>
    <mergeCell ref="B764:H764"/>
    <mergeCell ref="B765:G765"/>
    <mergeCell ref="B866:C866"/>
    <mergeCell ref="E866:F866"/>
    <mergeCell ref="B867:C867"/>
    <mergeCell ref="H867:H876"/>
    <mergeCell ref="B868:C868"/>
    <mergeCell ref="B869:C869"/>
    <mergeCell ref="B870:C870"/>
    <mergeCell ref="B871:C871"/>
    <mergeCell ref="B872:C872"/>
    <mergeCell ref="B873:C873"/>
    <mergeCell ref="B874:C874"/>
    <mergeCell ref="B875:C875"/>
    <mergeCell ref="B876:C876"/>
    <mergeCell ref="C855:C857"/>
    <mergeCell ref="D855:G855"/>
    <mergeCell ref="D856:G856"/>
    <mergeCell ref="D857:G857"/>
    <mergeCell ref="E859:F860"/>
    <mergeCell ref="G859:G860"/>
    <mergeCell ref="C834:C837"/>
    <mergeCell ref="D840:E840"/>
    <mergeCell ref="D841:E841"/>
    <mergeCell ref="B851:H851"/>
    <mergeCell ref="B852:G852"/>
    <mergeCell ref="B821:C821"/>
    <mergeCell ref="E821:F821"/>
    <mergeCell ref="B822:C822"/>
    <mergeCell ref="H822:H831"/>
    <mergeCell ref="B823:C823"/>
    <mergeCell ref="B824:C824"/>
    <mergeCell ref="B825:C825"/>
    <mergeCell ref="B826:C826"/>
    <mergeCell ref="B827:C827"/>
    <mergeCell ref="B828:C828"/>
    <mergeCell ref="B829:C829"/>
    <mergeCell ref="B830:C830"/>
    <mergeCell ref="B831:C831"/>
    <mergeCell ref="B845:C845"/>
    <mergeCell ref="C810:C812"/>
    <mergeCell ref="D810:G810"/>
    <mergeCell ref="D811:G811"/>
    <mergeCell ref="D812:G812"/>
    <mergeCell ref="E814:F815"/>
    <mergeCell ref="G814:G815"/>
    <mergeCell ref="C709:C712"/>
    <mergeCell ref="D715:E715"/>
    <mergeCell ref="D716:E716"/>
    <mergeCell ref="B806:H806"/>
    <mergeCell ref="B807:G807"/>
    <mergeCell ref="D798:E798"/>
    <mergeCell ref="D799:E799"/>
    <mergeCell ref="B722:H722"/>
    <mergeCell ref="B723:G723"/>
    <mergeCell ref="B779:C779"/>
    <mergeCell ref="E779:F779"/>
    <mergeCell ref="B780:C780"/>
    <mergeCell ref="H780:H789"/>
    <mergeCell ref="B781:C781"/>
    <mergeCell ref="B782:C782"/>
    <mergeCell ref="B783:C783"/>
    <mergeCell ref="B763:C763"/>
    <mergeCell ref="B804:C804"/>
    <mergeCell ref="B740:C740"/>
    <mergeCell ref="B741:C741"/>
    <mergeCell ref="B742:C742"/>
    <mergeCell ref="B743:C743"/>
    <mergeCell ref="B744:C744"/>
    <mergeCell ref="B745:C745"/>
    <mergeCell ref="B746:C746"/>
    <mergeCell ref="B747:C747"/>
    <mergeCell ref="B696:C696"/>
    <mergeCell ref="E696:F696"/>
    <mergeCell ref="B697:C697"/>
    <mergeCell ref="H697:H706"/>
    <mergeCell ref="B698:C698"/>
    <mergeCell ref="B699:C699"/>
    <mergeCell ref="B700:C700"/>
    <mergeCell ref="B701:C701"/>
    <mergeCell ref="B702:C702"/>
    <mergeCell ref="B703:C703"/>
    <mergeCell ref="B704:C704"/>
    <mergeCell ref="B705:C705"/>
    <mergeCell ref="B706:C706"/>
    <mergeCell ref="C685:C687"/>
    <mergeCell ref="D685:G685"/>
    <mergeCell ref="D686:G686"/>
    <mergeCell ref="D687:G687"/>
    <mergeCell ref="E689:F690"/>
    <mergeCell ref="G689:G690"/>
    <mergeCell ref="C664:C667"/>
    <mergeCell ref="D670:E670"/>
    <mergeCell ref="D671:E671"/>
    <mergeCell ref="B681:H681"/>
    <mergeCell ref="B682:G682"/>
    <mergeCell ref="B651:C651"/>
    <mergeCell ref="E651:F651"/>
    <mergeCell ref="B652:C652"/>
    <mergeCell ref="H652:H661"/>
    <mergeCell ref="B653:C653"/>
    <mergeCell ref="B654:C654"/>
    <mergeCell ref="B655:C655"/>
    <mergeCell ref="B656:C656"/>
    <mergeCell ref="B657:C657"/>
    <mergeCell ref="B658:C658"/>
    <mergeCell ref="B659:C659"/>
    <mergeCell ref="B660:C660"/>
    <mergeCell ref="B661:C661"/>
    <mergeCell ref="B675:C675"/>
    <mergeCell ref="C640:C642"/>
    <mergeCell ref="D640:G640"/>
    <mergeCell ref="D641:G641"/>
    <mergeCell ref="D642:G642"/>
    <mergeCell ref="E644:F645"/>
    <mergeCell ref="G644:G645"/>
    <mergeCell ref="C619:C622"/>
    <mergeCell ref="D625:E625"/>
    <mergeCell ref="D626:E626"/>
    <mergeCell ref="B636:H636"/>
    <mergeCell ref="B637:G637"/>
    <mergeCell ref="B606:C606"/>
    <mergeCell ref="E606:F606"/>
    <mergeCell ref="B607:C607"/>
    <mergeCell ref="H607:H616"/>
    <mergeCell ref="B608:C608"/>
    <mergeCell ref="B609:C609"/>
    <mergeCell ref="B610:C610"/>
    <mergeCell ref="B611:C611"/>
    <mergeCell ref="B612:C612"/>
    <mergeCell ref="B613:C613"/>
    <mergeCell ref="B614:C614"/>
    <mergeCell ref="B615:C615"/>
    <mergeCell ref="B616:C616"/>
    <mergeCell ref="B630:C630"/>
    <mergeCell ref="C595:C597"/>
    <mergeCell ref="D595:G595"/>
    <mergeCell ref="D596:G596"/>
    <mergeCell ref="D597:G597"/>
    <mergeCell ref="E599:F600"/>
    <mergeCell ref="G599:G600"/>
    <mergeCell ref="C574:C577"/>
    <mergeCell ref="D580:E580"/>
    <mergeCell ref="D581:E581"/>
    <mergeCell ref="B591:H591"/>
    <mergeCell ref="B592:G592"/>
    <mergeCell ref="B561:C561"/>
    <mergeCell ref="E561:F561"/>
    <mergeCell ref="B562:C562"/>
    <mergeCell ref="H562:H571"/>
    <mergeCell ref="B563:C563"/>
    <mergeCell ref="B564:C564"/>
    <mergeCell ref="B565:C565"/>
    <mergeCell ref="B566:C566"/>
    <mergeCell ref="B567:C567"/>
    <mergeCell ref="B568:C568"/>
    <mergeCell ref="B569:C569"/>
    <mergeCell ref="B570:C570"/>
    <mergeCell ref="B571:C571"/>
    <mergeCell ref="B585:C585"/>
    <mergeCell ref="C550:C552"/>
    <mergeCell ref="D550:G550"/>
    <mergeCell ref="D551:G551"/>
    <mergeCell ref="D552:G552"/>
    <mergeCell ref="E554:F555"/>
    <mergeCell ref="G554:G555"/>
    <mergeCell ref="C529:C532"/>
    <mergeCell ref="D535:E535"/>
    <mergeCell ref="D536:E536"/>
    <mergeCell ref="B546:H546"/>
    <mergeCell ref="B547:G547"/>
    <mergeCell ref="B516:C516"/>
    <mergeCell ref="E516:F516"/>
    <mergeCell ref="B517:C517"/>
    <mergeCell ref="H517:H526"/>
    <mergeCell ref="B518:C518"/>
    <mergeCell ref="B519:C519"/>
    <mergeCell ref="B520:C520"/>
    <mergeCell ref="B521:C521"/>
    <mergeCell ref="B522:C522"/>
    <mergeCell ref="B523:C523"/>
    <mergeCell ref="B524:C524"/>
    <mergeCell ref="B525:C525"/>
    <mergeCell ref="B526:C526"/>
    <mergeCell ref="B540:C540"/>
    <mergeCell ref="C505:C507"/>
    <mergeCell ref="D505:G505"/>
    <mergeCell ref="D506:G506"/>
    <mergeCell ref="D507:G507"/>
    <mergeCell ref="E509:F510"/>
    <mergeCell ref="G509:G510"/>
    <mergeCell ref="C484:C487"/>
    <mergeCell ref="D490:E490"/>
    <mergeCell ref="D491:E491"/>
    <mergeCell ref="B501:H501"/>
    <mergeCell ref="B502:G502"/>
    <mergeCell ref="B471:C471"/>
    <mergeCell ref="E471:F471"/>
    <mergeCell ref="B472:C472"/>
    <mergeCell ref="H472:H481"/>
    <mergeCell ref="B473:C473"/>
    <mergeCell ref="B474:C474"/>
    <mergeCell ref="B475:C475"/>
    <mergeCell ref="B476:C476"/>
    <mergeCell ref="B477:C477"/>
    <mergeCell ref="B478:C478"/>
    <mergeCell ref="B479:C479"/>
    <mergeCell ref="B480:C480"/>
    <mergeCell ref="B481:C481"/>
    <mergeCell ref="B495:C495"/>
    <mergeCell ref="H145:H154"/>
    <mergeCell ref="B146:C146"/>
    <mergeCell ref="B147:C147"/>
    <mergeCell ref="B148:C148"/>
    <mergeCell ref="B149:C149"/>
    <mergeCell ref="B150:C150"/>
    <mergeCell ref="B151:C151"/>
    <mergeCell ref="B152:C152"/>
    <mergeCell ref="B153:C153"/>
    <mergeCell ref="B154:C154"/>
    <mergeCell ref="D324:E324"/>
    <mergeCell ref="B304:C304"/>
    <mergeCell ref="E304:F304"/>
    <mergeCell ref="B305:C305"/>
    <mergeCell ref="H305:H314"/>
    <mergeCell ref="B306:C306"/>
    <mergeCell ref="B190:C190"/>
    <mergeCell ref="B191:C191"/>
    <mergeCell ref="B229:C229"/>
    <mergeCell ref="B230:C230"/>
    <mergeCell ref="B231:C231"/>
    <mergeCell ref="B232:C232"/>
    <mergeCell ref="B233:C233"/>
    <mergeCell ref="B183:C183"/>
    <mergeCell ref="E183:F183"/>
    <mergeCell ref="B184:C184"/>
    <mergeCell ref="H184:H193"/>
    <mergeCell ref="B185:C185"/>
    <mergeCell ref="B186:C186"/>
    <mergeCell ref="B187:C187"/>
    <mergeCell ref="B188:C188"/>
    <mergeCell ref="B189:C189"/>
    <mergeCell ref="C460:C462"/>
    <mergeCell ref="D460:G460"/>
    <mergeCell ref="D461:G461"/>
    <mergeCell ref="D462:G462"/>
    <mergeCell ref="E464:F465"/>
    <mergeCell ref="G464:G465"/>
    <mergeCell ref="C157:C160"/>
    <mergeCell ref="D163:E163"/>
    <mergeCell ref="D164:E164"/>
    <mergeCell ref="B456:H456"/>
    <mergeCell ref="B457:G457"/>
    <mergeCell ref="C331:C333"/>
    <mergeCell ref="D331:G331"/>
    <mergeCell ref="D332:G332"/>
    <mergeCell ref="D333:G333"/>
    <mergeCell ref="E335:F336"/>
    <mergeCell ref="G335:G336"/>
    <mergeCell ref="B390:C390"/>
    <mergeCell ref="B391:C391"/>
    <mergeCell ref="B392:C392"/>
    <mergeCell ref="B393:C393"/>
    <mergeCell ref="B394:C394"/>
    <mergeCell ref="B395:C395"/>
    <mergeCell ref="C317:C320"/>
    <mergeCell ref="D323:E323"/>
    <mergeCell ref="B307:C307"/>
    <mergeCell ref="B308:C308"/>
    <mergeCell ref="B309:C309"/>
    <mergeCell ref="B310:C310"/>
    <mergeCell ref="B311:C311"/>
    <mergeCell ref="B312:C312"/>
    <mergeCell ref="B313:C313"/>
    <mergeCell ref="B314:C314"/>
    <mergeCell ref="C293:C295"/>
    <mergeCell ref="D293:G293"/>
    <mergeCell ref="D294:G294"/>
    <mergeCell ref="D295:G295"/>
    <mergeCell ref="E297:F298"/>
    <mergeCell ref="G297:G298"/>
    <mergeCell ref="C196:C199"/>
    <mergeCell ref="D202:E202"/>
    <mergeCell ref="D203:E203"/>
    <mergeCell ref="B289:H289"/>
    <mergeCell ref="B290:G290"/>
    <mergeCell ref="D174:G174"/>
    <mergeCell ref="E176:F177"/>
    <mergeCell ref="G176:G177"/>
    <mergeCell ref="C119:C122"/>
    <mergeCell ref="D125:E125"/>
    <mergeCell ref="D126:E126"/>
    <mergeCell ref="B168:H168"/>
    <mergeCell ref="B169:G169"/>
    <mergeCell ref="B106:C106"/>
    <mergeCell ref="E106:F106"/>
    <mergeCell ref="B107:C107"/>
    <mergeCell ref="H107:H116"/>
    <mergeCell ref="B108:C108"/>
    <mergeCell ref="B109:C109"/>
    <mergeCell ref="B110:C110"/>
    <mergeCell ref="B111:C111"/>
    <mergeCell ref="B112:C112"/>
    <mergeCell ref="B113:C113"/>
    <mergeCell ref="B114:C114"/>
    <mergeCell ref="B115:C115"/>
    <mergeCell ref="B116:C116"/>
    <mergeCell ref="C133:C135"/>
    <mergeCell ref="D133:G133"/>
    <mergeCell ref="D134:G134"/>
    <mergeCell ref="D135:G135"/>
    <mergeCell ref="E137:F138"/>
    <mergeCell ref="G137:G138"/>
    <mergeCell ref="B129:H129"/>
    <mergeCell ref="B130:G130"/>
    <mergeCell ref="B144:C144"/>
    <mergeCell ref="E144:F144"/>
    <mergeCell ref="B145:C145"/>
    <mergeCell ref="B1:H1"/>
    <mergeCell ref="C5:C7"/>
    <mergeCell ref="D6:G6"/>
    <mergeCell ref="D7:G7"/>
    <mergeCell ref="D36:E36"/>
    <mergeCell ref="B25:C25"/>
    <mergeCell ref="B26:C26"/>
    <mergeCell ref="B2:G2"/>
    <mergeCell ref="B24:C24"/>
    <mergeCell ref="G9:G10"/>
    <mergeCell ref="E16:F16"/>
    <mergeCell ref="D5:G5"/>
    <mergeCell ref="E9:F10"/>
    <mergeCell ref="H17:H26"/>
    <mergeCell ref="C29:C32"/>
    <mergeCell ref="B16:C16"/>
    <mergeCell ref="C95:C97"/>
    <mergeCell ref="D95:G95"/>
    <mergeCell ref="D96:G96"/>
    <mergeCell ref="D97:G97"/>
    <mergeCell ref="C74:C77"/>
    <mergeCell ref="D80:E80"/>
    <mergeCell ref="D81:E81"/>
    <mergeCell ref="B91:H91"/>
    <mergeCell ref="B92:G92"/>
    <mergeCell ref="B61:C61"/>
    <mergeCell ref="E61:F61"/>
    <mergeCell ref="B62:C62"/>
    <mergeCell ref="H62:H71"/>
    <mergeCell ref="B63:C63"/>
    <mergeCell ref="B64:C64"/>
    <mergeCell ref="B65:C65"/>
    <mergeCell ref="B890:C890"/>
    <mergeCell ref="B930:C930"/>
    <mergeCell ref="B721:C721"/>
    <mergeCell ref="C50:C52"/>
    <mergeCell ref="D50:G50"/>
    <mergeCell ref="D51:G51"/>
    <mergeCell ref="D52:G52"/>
    <mergeCell ref="E54:F55"/>
    <mergeCell ref="G54:G55"/>
    <mergeCell ref="B22:C22"/>
    <mergeCell ref="B23:C23"/>
    <mergeCell ref="D35:E35"/>
    <mergeCell ref="B46:H46"/>
    <mergeCell ref="B47:G47"/>
    <mergeCell ref="B17:C17"/>
    <mergeCell ref="B18:C18"/>
    <mergeCell ref="B19:C19"/>
    <mergeCell ref="B20:C20"/>
    <mergeCell ref="B21:C21"/>
    <mergeCell ref="E99:F100"/>
    <mergeCell ref="G99:G100"/>
    <mergeCell ref="B66:C66"/>
    <mergeCell ref="B67:C67"/>
    <mergeCell ref="B68:C68"/>
    <mergeCell ref="B69:C69"/>
    <mergeCell ref="B70:C70"/>
    <mergeCell ref="B71:C71"/>
    <mergeCell ref="B192:C192"/>
    <mergeCell ref="B193:C193"/>
    <mergeCell ref="C172:C174"/>
    <mergeCell ref="D172:G172"/>
    <mergeCell ref="D173:G173"/>
  </mergeCells>
  <dataValidations count="1">
    <dataValidation type="list" allowBlank="1" showInputMessage="1" showErrorMessage="1" sqref="D14 D59 D104 D181 D302 D142 D469 D514 D559 D604 D649 D694 D819 D864 D777 D735 D904 D340 D385 D430 D221 D262 D1174 D1219 D1264 D1309 D1354 D1399 D1444 D1489 D1534 D1579 D1624 D1669 D1714 D1759 D1804 D1849 D1894 D1939 D1984 D2029 D2074 D2119 D2164 D2209 D2254 D2299 D2344 D2381">
      <formula1>способ_рубки</formula1>
    </dataValidation>
  </dataValidations>
  <printOptions horizontalCentered="1"/>
  <pageMargins left="0.23622047244094491" right="0.23622047244094491" top="0.55118110236220474" bottom="0.74803149606299213" header="0.31496062992125984" footer="0.31496062992125984"/>
  <pageSetup paperSize="9" scale="66" orientation="portrait" r:id="rId1"/>
  <rowBreaks count="12" manualBreakCount="12">
    <brk id="432" max="7" man="1"/>
    <brk id="455" max="7" man="1"/>
    <brk id="500" max="7" man="1"/>
    <brk id="545" max="7" man="1"/>
    <brk id="590" max="7" man="1"/>
    <brk id="635" max="7" man="1"/>
    <brk id="680" max="7" man="1"/>
    <brk id="721" max="7" man="1"/>
    <brk id="763" max="7" man="1"/>
    <brk id="805" max="7" man="1"/>
    <brk id="850" max="7" man="1"/>
    <brk id="890"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Расчет стоимости по Методике</vt:lpstr>
      <vt:lpstr>'Расчет стоимости по Методике'!Область_печати</vt:lpstr>
      <vt:lpstr>способ_рубки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Imamova</dc:creator>
  <cp:lastModifiedBy>Пользователь Windows</cp:lastModifiedBy>
  <cp:lastPrinted>2019-03-26T06:50:18Z</cp:lastPrinted>
  <dcterms:created xsi:type="dcterms:W3CDTF">2016-01-18T14:22:10Z</dcterms:created>
  <dcterms:modified xsi:type="dcterms:W3CDTF">2019-03-26T06:50:46Z</dcterms:modified>
</cp:coreProperties>
</file>